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codeName="ЭтаКнига" defaultThemeVersion="124226"/>
  <bookViews>
    <workbookView xWindow="0" yWindow="0" windowWidth="21600" windowHeight="9648"/>
  </bookViews>
  <sheets>
    <sheet name="Лист4 (3)" sheetId="19" r:id="rId1"/>
  </sheets>
  <definedNames>
    <definedName name="_GoBack" localSheetId="0">'Лист4 (3)'!$C$147</definedName>
    <definedName name="_xlnm._FilterDatabase" localSheetId="0" hidden="1">'Лист4 (3)'!$A$7:$I$180</definedName>
  </definedNames>
  <calcPr calcId="162913"/>
</workbook>
</file>

<file path=xl/calcChain.xml><?xml version="1.0" encoding="utf-8"?>
<calcChain xmlns="http://schemas.openxmlformats.org/spreadsheetml/2006/main">
  <c r="G9" i="1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181" s="1"/>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8"/>
</calcChain>
</file>

<file path=xl/sharedStrings.xml><?xml version="1.0" encoding="utf-8"?>
<sst xmlns="http://schemas.openxmlformats.org/spreadsheetml/2006/main" count="876" uniqueCount="248">
  <si>
    <t>Приложение 1</t>
  </si>
  <si>
    <t>№ лота</t>
  </si>
  <si>
    <t>Количество</t>
  </si>
  <si>
    <t>Место поставки</t>
  </si>
  <si>
    <t>Срок поставки</t>
  </si>
  <si>
    <t>Ед. измерения</t>
  </si>
  <si>
    <t>Характеристика лекарственных средств (лекарственная форма, дозировка, концентрация)</t>
  </si>
  <si>
    <t>Международное непатентованное наименование или состав</t>
  </si>
  <si>
    <t xml:space="preserve"> Глава 4. Требования к товарам, приобретаемым в рамках оказания гарантированного объема бесплатной медицинской помощи и медицинской помощи в системе обязательного социального медицинского страхования
      20. К закупаемым и отпускаемым (при закупе фармацевтических услуг) лекарственным средствам, профилактическим (иммунобиологическим, диагностическим, дезинфицирующим) препаратам, изделиям медицинского назначения, предназначенным для оказания гарантированного объема бесплатной медицинской помощи и медицинской помощи в системе обязательного социального медицинского страхования, предъявляются следующие требования:
      1) наличие регистрации лекарственных средств, профилактических (иммунобиологических, диагностических, дезинфицирующих) препаратов, изделий медицинского назначения в Республике Казахстан в соответствии с положениями Кодекса и порядке, определенном уполномоченным органом в области здравоохранения (за исключением лекарственных препаратов, изготовленных в аптеках, орфанных препаратов, утвержденных уполномоченным органом в области здравоохранения, незарегистрированных лекарственных средств, изделий медицинского назначения или заключения (разрешительного документа) уполномоченного органа в области здравоохранения для ввоза на территорию Республики Казахстан в соответствии с Кодексом и порядком, определенным уполномоченным органом в области здравоохранения). При этом, регистрация подтверждается копией действующего документа, подтверждающего регистрацию, или выпиской из информационного ресурса Государственного реестра, заверяемой электронно-цифровой подписью экспертной организации либо нотариально засвидетельствованной копией разрешения уполномоченного органа на ввоз и применение на территории Республики Казахстан.
      Отсутствие необходимости регистрации подтверждается письмом экспертной организации или уполномоченного органа в области здравоохранения, за исключением лекарственных препаратов, изготовленных в аптеках.
      При ввозе и (или) производстве лекарственных средств, профилактических (иммунобиологических, диагностических, дезинфицирующих) препаратов, изделий медицинского назначения до истечения срока действия документа, подтверждающего регистрацию, необходимо представить документы, подтверждающие наличие заявленного количества, срок годности и порядок их хранения, предусмотренный настоящими Правилами;
      2) лекарственные средства, профилактические (иммунобиологические, диагностические, дезинфицирующие) препараты, изделия медицинского назначения хранятся и транспортируются в условиях, обеспечивающих сохранение их безопасности, эффективности и качества, в соответствии с правилами хранения и транспортировки лекарственных средств, изделий медицинского назначения и медицинской техники, утвержденными уполномоченным органом;
      3) маркировки, потребительские упаковки и инструкции по применению лекарственных средств, профилактических (иммунобиологических, диагностических, дезинфицирующих) препаратов, изделий медицинского назначения соответствуют требованиям Кодекса и порядку, установленному уполномоченным органом в области здравоохранения;.
      4)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5) срок годности лекарственных средств, изделий медицинского назначения на дату поставки поставщиком единому дистрибьютору составляет:
      не менее шестидесяти процентов от указанного срока годности на упаковке (при сроке годности менее двух лет);
      не менее четырнадцати месяцев от указанного срока годности на упаковке (при сроке годности два года и более);
      6) срок годности лекарственных средств, изделий медицинского назначения, за исключением товаров, указанных в подпункте 7) настоящего пункта, на дату поставки единым дистрибьютором заказчику составляет:
      не менее тридцати процентов от срока годности, указанного на упаковке (при сроке годности менее двух лет);
      не менее восьми месяцев от указанного срока годности на упаковке (при сроке годности два года и более);
      7) срок годности вакцин на дату поставки единым дистрибьютором заказчику составляет:
      не менее сорока процентов от указанного срока годности на упаковке (при сроке годности менее двух лет);
      не менее десяти месяцев от указанного срока годности на упаковке (при сроке годности два года и более);
      8) переходящие остатки товара единого дистрибьютора поставляются заказчику по соглашению сторон для использования по назначению до истечения срока их годности;
      9) медицинские иммунобиологические препараты имеют достоверные данные об опыте клинического применения в пострегистрационный период в Республике Казахстан и (или) странах-членах Международной конференции по гармонизации технических требований к регистрации лекарственных препаратов для человека (странах регионов ICH);
      10) биосимиляры должны иметь данные, подтверждающие схожесть и (или)идентичность их по качеству, безопасности, эффективности и иммуногенности в сравнительных исследованиях с оригинальным биологическим лекарственным препаратом, подтвержденные экспертной организацией;
      11) наличие зарегистрированных цен лекарственных средств, изделий медицинского назначения, за исключением орфанных лекарственных средств.</t>
  </si>
  <si>
    <t>Мангистауская область город Актау, 26 микрорайон здание №50</t>
  </si>
  <si>
    <t>сумма выделенная на закуп</t>
  </si>
  <si>
    <t>шт</t>
  </si>
  <si>
    <t>Аспирационный катетер для хирургических  ран иелостомический размер 14F/300</t>
  </si>
  <si>
    <t>Аспирационный катетер для хирургических  ран иелостомический размер 18F/300</t>
  </si>
  <si>
    <t>Катетер аспирационный илеостомический для хирургических ран, размер 14 F/300 стерильный однократного применения. Катетер аспирационный для хирургических ран (илеостомический) используется в абдоминальной хирургии. Он позволяет проводить аспирацию кишечного содержимого на большом протяжении.  Катетер изготовлен из термопластичного ПВХ (поливинилхлорида) медицинского назначения.</t>
  </si>
  <si>
    <t>Катетер аспирационный илеостомический для хирургических ран, размер 18 F/300 стерильный однократного применения. Катетер аспирационный для хирургических ран (илеостомический) используется в абдоминальной хирургии. Он позволяет проводить аспирацию кишечного содержимого на большом протяжении.  Катетер изготовлен из термопластичного ПВХ (поливинилхлорида) медицинского назначения.</t>
  </si>
  <si>
    <t>Зонд дуоденальный с металлической оливой предназначен для взятия содержимого, дренирования желудка и двенадцатиперстной кишки. Дуоденальные зонды из прозрачного медицинского пластиката разработаны взамен резиновых дуоденальных зондов. Зонды из полимерных материалов эластичны, стенки зондов обладают несмачиваемостью. Зонд представляет собой прозрачную трубку с металлической оливой. Боковые отверстия дуоденального зонда предназначены для промывания желудка, двенадцатиперстной кишки и взятия их содержимого. Дуоденальный Зонд вводят через рот или носовой ход. Глубина введения зонда определяется по рискам. При необходимости местонахождение дистального конца можно контролировать рентгенологически, применив зонды с рентгеноконтрастной вставкой</t>
  </si>
  <si>
    <t>Зонд с навивкой</t>
  </si>
  <si>
    <t>уп</t>
  </si>
  <si>
    <t>Зажим типа Москит изогнутый по плоскости 150 МТ-3-34</t>
  </si>
  <si>
    <t>Стерилен, предназначен для однократного применения. Стерилизован оксидом этилена. Катетер сделан из флюорополимера РР, РЕ, РОМ с тефлоновым покрытием. Игла изготовлена из нержавеющей стали. Канюля катетера и дополнительный порт закодированы цветом согласно системе EN/ISO. Внутренняя игла с камерой возврата крови и заглушкой по типу "Луер-Лок" имеет двойную заточку, что сводит к минимуму боль при введении. Срок годности 5 лет.</t>
  </si>
  <si>
    <t>Катетер  периферический  24 G</t>
  </si>
  <si>
    <t>Канюля  аспирационная  Mini-SpikeBraun</t>
  </si>
  <si>
    <t>Марля  медицинская  отбелённая</t>
  </si>
  <si>
    <t>метр</t>
  </si>
  <si>
    <t>набор</t>
  </si>
  <si>
    <t>Спица Кишнера  2 мм*350 мм</t>
  </si>
  <si>
    <t>Скальпель № 11 одноразового применения стерильный ( остроконечный)</t>
  </si>
  <si>
    <t xml:space="preserve">Скальпель хирургический </t>
  </si>
  <si>
    <t>Шприц одноразовый инъекционный 5,0</t>
  </si>
  <si>
    <t>Шприц одноразовый инъекционный 10,0</t>
  </si>
  <si>
    <t>Шприц одноразовый инъекционный 20,0</t>
  </si>
  <si>
    <t>Эндотрахеальная  трубка  без манжетки № 6,0</t>
  </si>
  <si>
    <t>Шелк хирур.м.3(2/0) с иглой НS (режущ)26мм,1/2окр   (Линтекс)</t>
  </si>
  <si>
    <t>Шелк хирур м.2(3/0) с иглой НS(режущ) 20мм,1/2 окр-(Линтекс)</t>
  </si>
  <si>
    <t>Фиксаж на 15литр</t>
  </si>
  <si>
    <t>Иглодержатель хирургический 160 мм МТ-И-10-11</t>
  </si>
  <si>
    <t>Наконечники  для кружки Эсмарха и микроклизм для детей 6,7 х 105 мм  одноразовые  стерильные</t>
  </si>
  <si>
    <t>Ножницы тупоконечные  вертикально-  изогнутые 140 мм  МТ-Н -71</t>
  </si>
  <si>
    <t>Спица Кишнера  1,0 мм*150 мм</t>
  </si>
  <si>
    <t>Шунтирующая система (для нейрохирургии)</t>
  </si>
  <si>
    <t>Этибонд Эксел зелёный М 3 (2/0) 90 см, две иглы колюще-режущие 26 мм,3/8  окрW6997</t>
  </si>
  <si>
    <t>Проявитель  15 л</t>
  </si>
  <si>
    <t>Для электрофореза:  прокладки с углегредитной тканевой для воротниковой зоны</t>
  </si>
  <si>
    <t>Для электрофореза:   маска для лица Бергонье</t>
  </si>
  <si>
    <t>Для электрофореза:   для уха У-образные</t>
  </si>
  <si>
    <t>Для электрофореза:   прокладки размер 20х15,40х30,50х40,15х10,8х4,4х2</t>
  </si>
  <si>
    <t>Для электрофореза:   свинцовые пластинки</t>
  </si>
  <si>
    <t>Зажим с кремальерой для крепления белья к брюшине (3-38) Микулича</t>
  </si>
  <si>
    <t>Игла Куликовского</t>
  </si>
  <si>
    <t>Иглодержатель медицинский  хирургический из высококачественной стали  160 мм МТ-И-10-11</t>
  </si>
  <si>
    <t>Катетер Фоллея № 12</t>
  </si>
  <si>
    <t>Катетер  периферический  22 G</t>
  </si>
  <si>
    <t>Катетер мочевой Фоллея №  12 двухходовой  стерильный с проводником</t>
  </si>
  <si>
    <t>Контур дыхательный  педиатрический двухлинейный детский    дыхательный контур  из ПХВ с гладким каналом 120 см с резервным мешком  1 литр</t>
  </si>
  <si>
    <t>Канюля  аспирационная  Mini-SpikeBraun для многократного забора медикаментов.</t>
  </si>
  <si>
    <t>Круг подкладной резиновый №1  диаметр 30 см</t>
  </si>
  <si>
    <t>Круг подкладной резиновый № 2 диаметр 40 см</t>
  </si>
  <si>
    <t>Назальная  кислородная магистраль  педиатрический</t>
  </si>
  <si>
    <t>Канюля назальная кислородная с удлинительной трубкой 2,0 метра</t>
  </si>
  <si>
    <t>Пинцет анатомический 150 мм х2,5 МТ-П-97</t>
  </si>
  <si>
    <t>Слайдер для перемещения пациентов:170смх50смх1,5 см</t>
  </si>
  <si>
    <t>Спица Кишнера  1,5 мм*250 мм</t>
  </si>
  <si>
    <t>Шприц  Bioject®  Budget инъекционный трехкомпонентный
стерильный однократного применения объемами: 10мл, с иглами 21Gx11/2"</t>
  </si>
  <si>
    <t>Шприц Bioject® Budget инъекционный трехкомпонентный
стерильный однократного применения объемами: 5мл; с иглами  22Gx11/2"</t>
  </si>
  <si>
    <t>Шприц Bioject® Budget инъекционный трехкомпонентный
стерильный однократного применения объемами: 20мл; с иглами 20Gx11/2"</t>
  </si>
  <si>
    <t>Эндотрахеальная  трубка  без манжетки № 3,5</t>
  </si>
  <si>
    <t xml:space="preserve"> Гемостатический материал SURQICEL – Серджесел 5см х 7,5см 1903GB</t>
  </si>
  <si>
    <t>Скальпель № 10 одноразового применения стерильный ( остроконечный)</t>
  </si>
  <si>
    <t>Катетер аспирационный илеостомический для хирургических ран, размер 20 F/300 стерильный однократного применения. Катетер аспирационный для хирургических ран (илеостомический) используется в абдоминальной хирургии. Он позволяет проводить аспирацию кишечного содержимого на большом протяжении.  Катетер изготовлен из термопластичного ПВХ (поливинилхлорида) медицинского назначения.</t>
  </si>
  <si>
    <t>Бинт нестерильный 7х14 см</t>
  </si>
  <si>
    <t>Бинт нестерильный ,медицинский,марлевый, в индивидуальной упаковке7мх14 см  для фиксации повязок</t>
  </si>
  <si>
    <t>Бинт стерильный 7х14 см</t>
  </si>
  <si>
    <t>Бинт стерильный ,медицинский,марлевый, в индивидуальной упаковке7мх14 см  для фиксации повязок</t>
  </si>
  <si>
    <t>Вата медицинская  100 гр</t>
  </si>
  <si>
    <t>Вата медицинская отбелённая, гигроскопическая " Малыш" 100 гр</t>
  </si>
  <si>
    <t>Губка гемостатическая размер 7х5х1см</t>
  </si>
  <si>
    <t>Рассасывающая желатиновая губка (Спонгостан)</t>
  </si>
  <si>
    <t>Дуоденальный зонд с оливой № 14 дл 1250 мм</t>
  </si>
  <si>
    <t>Дуоденальный зонд с оливой № 16дл 1250 мм</t>
  </si>
  <si>
    <t>Дуоденальный зонд с оливой № 18 дл 1250 мм</t>
  </si>
  <si>
    <t>Дуоденальный зонд с оливой № 20 дл 1250 мм</t>
  </si>
  <si>
    <t>Стернальная игла для аспирации костного мозга</t>
  </si>
  <si>
    <t xml:space="preserve"> Игла для биопсии костного мозга 15 G -30 мм</t>
  </si>
  <si>
    <t xml:space="preserve"> Игла для биопсии костного мозга 16 G -30 мм</t>
  </si>
  <si>
    <t xml:space="preserve"> Игла для биопсии костного мозга 18 G -30 мм</t>
  </si>
  <si>
    <t>Игла –бабочка двухсторонняя для забора крови 23G голубой  цвет</t>
  </si>
  <si>
    <t>Игла –бабочка двухсторонняя  с гибким катетером и люер-адаптером  для забора крови 23G голубым цветовым  кодом диаметр иглы 0,7 мм,длина иглы 19 мм,длина катетера 190 мм</t>
  </si>
  <si>
    <t>Коробки для безопасного уничтожения  медицинских отходов 5 литр с жёлтым пакетом</t>
  </si>
  <si>
    <t>Коробка не прокалываемая, водонепроницаемая для сбора и последующей утилизации медицинских отходов 5 литр с жёлтым пакетом</t>
  </si>
  <si>
    <t>Бикс №3</t>
  </si>
  <si>
    <t>Коробка стерилизационная круглая с фильтром КСФК-3 предназначены для стерилизации в паровых стерилизаторах, хранения и доставки к месту использования перевязочного материала, операционного белья, термостойких шприцов, хирургического и других предметов медицинского назначения.
Коробки обеспечивают сохранность стерильности материалов не менее 3-х суток.
Изготавливаются из нержавеющей стали.</t>
  </si>
  <si>
    <t>Бикс №6</t>
  </si>
  <si>
    <t>Коробка стерилизационная круглая с фильтром КСФК-6 предназначены для стерилизации в паровых стерилизаторах, хранения и доставки к месту использования перевязочного материала, операционного белья, термостойких шприцов, хирургического и других предметов медицинского назначения.
Коробки обеспечивают сохранность стерильности материалов не менее 3-х суток.
Изготавливаются из нержавеющей стали.</t>
  </si>
  <si>
    <t>Бикс № 9</t>
  </si>
  <si>
    <t>Коробка стерилизационная круглая с фильтром КСФК-9 предназначены для стерилизации в паровых стерилизаторах, хранения и доставки к месту использования перевязочного материала, операционного белья, термостойких шприцов, хирургического и других предметов медицинского назначения.
Коробки обеспечивают сохранность стерильности материалов не менее 3-х суток.
Изготавливаются из нержавеющей стали.</t>
  </si>
  <si>
    <t>Бикс № 12</t>
  </si>
  <si>
    <t>Коробка стерилизационная круглая с фильтром КСФК-12 предназначены для стерилизации в паровых стерилизаторах, хранения и доставки к месту использования перевязочного материала, операционного белья, термостойких шприцов, хирургического и других предметов медицинского назначения.
Коробки обеспечивают сохранность стерильности материалов не менее 3-х суток.
Изготавливаются из нержавеющей стали.</t>
  </si>
  <si>
    <t>Крючок для удаления инородных тел из носа 115х72х13мм,нержавеющий,диаметр кончика 2мм</t>
  </si>
  <si>
    <t>Лейкопластырь медицинский  на тканевой основе 2,5смх5 м,гипоаллергенный</t>
  </si>
  <si>
    <t>Марля медицинская, отбеленная, метр погонный, хлопок 100%,  плотность 36г/м2, ширина 90 см</t>
  </si>
  <si>
    <t>Наконечники клизменные, одноразовые,стерильные</t>
  </si>
  <si>
    <t>Пинцет анатомический 170 мм х2,5 МТ-П-97</t>
  </si>
  <si>
    <t>Салфетки для электродов многоразовые 15х10</t>
  </si>
  <si>
    <t>Салфетки для электродов многоразовые 20х15</t>
  </si>
  <si>
    <t>Углетканевые электроды для электрофореза 12х8</t>
  </si>
  <si>
    <t>Углетканевые электроды для электрофореза 10х86</t>
  </si>
  <si>
    <t>Парафин</t>
  </si>
  <si>
    <t>Озокерит</t>
  </si>
  <si>
    <t>кг</t>
  </si>
  <si>
    <t>Система-бабочки  23G устройство для вливания в малые вены,одноразовый ,стерильный</t>
  </si>
  <si>
    <t>Судно пластиковый для лежащих больных 32,00х25,50х8,0 см 12,58х10,02х3,14 дюйма</t>
  </si>
  <si>
    <t>Термометр ртутный медицинский для измерения температуры тела</t>
  </si>
  <si>
    <t>Утка-мочеприёмник пластиковый  ручкой,широким горлышком,объём 1,5литр</t>
  </si>
  <si>
    <t>Шприц одноразовый инъекционный 2,0</t>
  </si>
  <si>
    <t>Шприц Bioject® Budget инъекционный трехкомпонентный
стерильный однократного применения объемами: 2мл; с иглами  23Gx11/2"</t>
  </si>
  <si>
    <t>Шприц  одноразовый инъекционный 50,0</t>
  </si>
  <si>
    <t>Шприц Bioject® Budget инъекционный трехкомпонентный
стерильный однократного применения объемами: 50 мл; с иглами 20Gx11/2"</t>
  </si>
  <si>
    <t>Эндотрахеальная  трубка  с  манжетой № 3,5</t>
  </si>
  <si>
    <t>Эндотрахеальная  трубка с  манжетой № 4,0</t>
  </si>
  <si>
    <t>Эндотрахеальная  трубка  с  манжетой № 4,5</t>
  </si>
  <si>
    <t>Эндотрахеальная  трубка  с  манжетой № 5,0</t>
  </si>
  <si>
    <t>Эндотрахеальная  трубка  с  манжетой № 5,5</t>
  </si>
  <si>
    <t>Эндотрахеальная  трубка  с  манжетой № 6,5</t>
  </si>
  <si>
    <t>Эндотрахеальная  трубка  с  манжетой № 6,0</t>
  </si>
  <si>
    <t>Эндотрахеальная  трубка  с  манжетой № 7,5</t>
  </si>
  <si>
    <t>Аппарат Боброва</t>
  </si>
  <si>
    <t>Расходный набор для системы анализа пота неонатальной диагностике NANODUCT</t>
  </si>
  <si>
    <t>Рентген плёнка « Aqfa» NV DRYSTAR  DT5B 100NIF 20х25,8х10In</t>
  </si>
  <si>
    <t>Перитонеальный катетер педиатрический 42 см</t>
  </si>
  <si>
    <t>Перитонеальный катетер педиатрический 31 см</t>
  </si>
  <si>
    <t>Перитонеальный катетер педиатрический 57 см</t>
  </si>
  <si>
    <t>Тест-полоска Uriners H-10 для анализаторов мочи№100</t>
  </si>
  <si>
    <t>Камера Горяева 4х- камерная для  подсчёта форменных элементов крови,из монолитного стекла</t>
  </si>
  <si>
    <t xml:space="preserve"> Набор реагентов  для анализа  спинномозговой жидкости- СМЖ</t>
  </si>
  <si>
    <t>Пипетка(капилляр) стеклянная со шкалой  Панченкова к СОЭ-метру</t>
  </si>
  <si>
    <t>Секундомер СОПпр-2а-3-000 механический, однокнопочный, однострелочный, третьего класса точности</t>
  </si>
  <si>
    <t>упак</t>
  </si>
  <si>
    <t>Перечень  закупаемых изделий медицинского назначения  на 2025 год</t>
  </si>
  <si>
    <t>Аспирационный катетер для хирургических  ран иелостомический размер 20 F/300</t>
  </si>
  <si>
    <t>Аспирационный катетер для хирургических  ран иелостомический размер 24 F/300</t>
  </si>
  <si>
    <t>Катетер аспирационный илеостомический для хирургических ран, размер 24F/300 стерильный однократного применения. Катетер аспирационный для хирургических ран (илеостомический) используется в абдоминальной хирургии. Он позволяет проводить аспирацию кишечного содержимого на большом протяжении.  Катетер изготовлен из термопластичного ПВХ (поливинилхлорида) медицинского назначения.</t>
  </si>
  <si>
    <t>в течение 2025 г. по заявке Заказчика, не позднее 15 календарных дней.</t>
  </si>
  <si>
    <t>Бумага для ЭКГ 110х25х12</t>
  </si>
  <si>
    <t>Бумага для ЭКГ 59х25х12</t>
  </si>
  <si>
    <t>Гастростомическая трубка питательная №16</t>
  </si>
  <si>
    <t>Гель для УЗИ 5 литр</t>
  </si>
  <si>
    <t>кан</t>
  </si>
  <si>
    <t>Гигрометр  психрометрический ВИТ-2</t>
  </si>
  <si>
    <t>Дезибокс  ведро диспенсер  салфеток 4,8литр прочный пластик с плотно закрывающейся крышкой- перфоратором.</t>
  </si>
  <si>
    <t>Ёмкость  для хранения и дезинфекции термометров круглая, пластиковая 110х170 мм  ЕХТ 1 литр</t>
  </si>
  <si>
    <t>Зажим кишечный, эластичный, изогнутый 192 мм</t>
  </si>
  <si>
    <t>Катетер Фоллея № 6</t>
  </si>
  <si>
    <t>Катетер мочевой Фоллея № 6  двухходовой  стерильный с проводником</t>
  </si>
  <si>
    <t>Катетер Фоллея № 8</t>
  </si>
  <si>
    <t>Катетер мочевой Фоллея № 8 двухходовой  стерильный с проводником</t>
  </si>
  <si>
    <t>Катетер Фоллея № 10</t>
  </si>
  <si>
    <t>Катетер мочевой Фоллея № 10   двухходовой  стерильный с проводником</t>
  </si>
  <si>
    <t>Катетер Фоллея № 14</t>
  </si>
  <si>
    <t>Катетер мочевой Фоллея №  14 двухходовой  стерильный с проводником</t>
  </si>
  <si>
    <t>Контур комплект нагреваемого дыхательного контура с У-образным коннектором и водным резервуаром Hamilton – ВС8010</t>
  </si>
  <si>
    <t>Контур комплект нагреваемого дыхательного контура с У-образным коннектором и водным резервуаром Hamilton – ВС8022</t>
  </si>
  <si>
    <t>Крючок хирургический пластинчатый по Фарабефу,120 мм(парный)</t>
  </si>
  <si>
    <t>Набор комплектующих для небулайзера (маска детская небулайзерная, воздушный фильтр ,воздушная трубка, стаканчик для небулайзера)</t>
  </si>
  <si>
    <t>Назальная  кислородная магистраль  неонатальная</t>
  </si>
  <si>
    <t>Натронная известь 5литр</t>
  </si>
  <si>
    <t>Небулайзер ОМРОН</t>
  </si>
  <si>
    <t>канистра</t>
  </si>
  <si>
    <t>Ножницы изогнутые, тупоконечные 175 мм с узким браншом,рабочая часть 4 см</t>
  </si>
  <si>
    <t>Ножницы для снятия швов изогнутый 110 мм</t>
  </si>
  <si>
    <t xml:space="preserve">Пинцет хирургический 150 мм х 2,5 </t>
  </si>
  <si>
    <t>Пинцет анатомический 112х1,0х0,1</t>
  </si>
  <si>
    <t>Планшет для определения группы крови П-50</t>
  </si>
  <si>
    <t>Пульсоксиметр</t>
  </si>
  <si>
    <t>Система для инфузионная  Инфузомат Спэйс Сэйфсет 250 мм</t>
  </si>
  <si>
    <t>Стилет № 08интубационный, одноразовый,эндотрахеальный,медицинский для трубок 2,5-4,5</t>
  </si>
  <si>
    <t>Стилет № 08 интубационный, одноразовый,эндотрахеальный,медицинский для трубок 2,5-4,5</t>
  </si>
  <si>
    <t>Термометр для холодильника ТС-7-М1</t>
  </si>
  <si>
    <t>Термометр электронный цифровой.</t>
  </si>
  <si>
    <t>Эндотрахеальная  трубка  с  манжетой № 3,0</t>
  </si>
  <si>
    <t>Эндотрахеальная  трубка  без манжетки № 2,5</t>
  </si>
  <si>
    <t>Эндотрахеальная  трубка  без манжетки № 2,0</t>
  </si>
  <si>
    <t>Эндотрахеальная  трубка  без манжетки № 3,0</t>
  </si>
  <si>
    <t>Эндотрахеальная  трубка  без манжетки № 4,0</t>
  </si>
  <si>
    <t>Эндотрахеальная  трубка  без манжетки № 5,0</t>
  </si>
  <si>
    <t>Эндотрахеальная  трубка  без манжетки № 5,5</t>
  </si>
  <si>
    <t>Эндотрахеальная  трубка  без манжетки № 6,5</t>
  </si>
  <si>
    <t>Электрод – игла изогнутый Soring</t>
  </si>
  <si>
    <t>Электрод – ланцетизогнутый Soring</t>
  </si>
  <si>
    <t>Электрод – игла прямой Soring</t>
  </si>
  <si>
    <t>Электрохирургический  одноразовый стерильный карандаши с ручным управлением</t>
  </si>
  <si>
    <t>Викрил-рапид  м 1,5 (4/0)75см,игла НR-17мм,1/2ок W9970</t>
  </si>
  <si>
    <t>Капрон м.3(2/0) с иглой 25 мм, колющая (HR)1/2 окружн</t>
  </si>
  <si>
    <t>Шелк хирур м.4(1) с иглой НS(режущ) 30мм,1/2 окр-(Линтекс)</t>
  </si>
  <si>
    <t>PDS м.1 (5/0) 90см, игла 17мм, 1/2 окр. W9108</t>
  </si>
  <si>
    <t>PDS м.2(3/0) 70см, игла 26мм,1/2 окр. W9124</t>
  </si>
  <si>
    <t>Этибонд Эксел зелёный М 2(3/0) 90 см, две иглы колюще-режущие 17 мм,1/2  окрW6936</t>
  </si>
  <si>
    <t>Этибонд Эксел зелёный М 1,5 (4/0) 90 см, две иглы колюще-режущие 17 мм,1/2  окрW6935</t>
  </si>
  <si>
    <t>Сера для костных тканей W31С</t>
  </si>
  <si>
    <t>Азопирам  для предстерилизационного  контроля</t>
  </si>
  <si>
    <t>Перитонеальный катетер педиатрический 63см</t>
  </si>
  <si>
    <t>Тонометр  с фонендоскопом детский</t>
  </si>
  <si>
    <t>Тонометр взрослый  с  фонендоскопом</t>
  </si>
  <si>
    <t>Браслет идентификационный(госпитальная бирка) нестерильный ,цвет синий 24 см</t>
  </si>
  <si>
    <t>Контур дыхательный, реанимационный, гофрированный, педиатрический с двумя влагосборниками, 160 см.</t>
  </si>
  <si>
    <t xml:space="preserve"> Фильтр теплообменный (HME) с высокой эффективностью фильтрации, Бактериально-вирусный, неонотальный, 10 мл</t>
  </si>
  <si>
    <t xml:space="preserve"> Фильтр  теплообменный (HME) с высокой эффективностью фильтрации, Бактериально-вирусный, педиатрический, 29 мл</t>
  </si>
  <si>
    <t>Синтетическая рассасывающаяся плетеная нить, изготовленная из полиглактина 910, сополимера, состоящего из 90% гликолида и 10% L-лактида. м.5(2) 90 см,игла колющая (HR) 45 мм,1/2 окр</t>
  </si>
  <si>
    <t xml:space="preserve">Синтетическая рассасывающаяся плетеная нить, изготовленная из полиглактина 910, сополимера, состоящего из 90% гликолида и 10% L-лактида. Покрытие плетеной нити состоит из поли-гликолид-со-L-лактида и стеарата кальция. Комбинация нити сквозного плетения без полости внутри и химически связанного покрытия всей нити обеспечивают отсутствие фитильности, отличные манипуляционные свойства и гладкое прохождению через ткани. Нить окрашена в контрастный фиолетовый цвет для лучшей визуализации в ране. Размер нити USP 2 метрический размер 5, длина нити не менее 90 см. Атравматическая игла изготовленная из высокопрочной  стали серии AISI-400 с легирующими добавками титана, молибдена, придающими повышенную антикоррозионную стойкость и сверхострую заточку иглы. Средняя наработка иглы до отказа составляет не менее 40 проколов. Тип иглы – колющая, длина 45 мм, изгиб 1/2.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Стерилизация - газовым методом. Срок годности не менее 5 лет.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</si>
  <si>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антисептическим покрытием. Размер нити USP 1 метрический размер 4, длина нити не менее 75 см. Тип иглы – колющая, длина 31 мм, изгиб 1/2.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</si>
  <si>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покрытием, облегчающим проведение нити через ткани ( из сополимера гликолида, лактида и стеарата кальция). Нить окрашена в контрастный фиолетовый цвет для улучшения визуализации в ране. Нить сохраняет около 75% прочности на разрыв через 2 недели, около 50% через 3 недели и около 25% через 4 недели. Срок полного рассасывания 56-70 дней. 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 хлоргексидинабиглюконат. Размер нити USP 1 метрический размер 4, длина нити не менее 75 см. Атравматическая игла изготовленная из высокопрочной  стали серии AISI-400 с легирующими добавками титана, молибдена, придающими повышенную антикоррозионную стойкость и сверхострую заточку иглы. Средняя наработка иглы до отказа составляет не менее 40 проколов. Тип иглы – колющая, длина 31 мм, изгиб 1/2.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</si>
  <si>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антисептическим покрытием. Размер нити USP 2/0 метрический размер 3, длина нити не менее 75 см. Тип иглы – колющая, длина 31 мм, изгиб 1/2.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</si>
  <si>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покрытием, облегчающим проведение нити через ткани ( из сополимера гликолида, лактида и стеарата кальция). Нить окрашена в контрастный фиолетовый цвет для улучшения визуализации в ране. Нить сохраняет около 75% прочности на разрыв через 2 недели, около 50% через 3 недели и около 25% через 4 недели. Срок полного рассасывания 56-70 дней. 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 хлоргексидинабиглюконат. Размер нити USP 2/0 метрический размер 3, длина нити не менее 75 см. Атравматическая игла изготовленная из высокопрочной  стали серии AISI-400 с легирующими добавками титана, молибдена, придающими повышенную антикоррозионную стойкость и сверхострую заточку иглы. Средняя наработка иглы до отказа составляет не менее 40 проколов. Тип иглы – колющая, длина 31 мм, изгиб 1/2.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</si>
  <si>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антисептическим покрытием. Размер нити USP 0 метрический размер 3,5, длина нити не менее 75 см. Тип иглы – режущая, длина 48 мм, изгиб 1/2.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</si>
  <si>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покрытием, облегчающим проведение нити через ткани ( из сополимера гликолида, лактида и стеарата кальция). Нить окрашена в контрастный фиолетовый цвет для улучшения визуализации в ране. Нить сохраняет около 75% прочности на разрыв через 2 недели, около 50% через 3 недели и около 25% через 4 недели. Срок полного рассасывания 56-70 дней. 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 хлоргексидинабиглюконат. Размер нити USP 0 метрический размер 3,5, длина нити не менее 75 см. Атравматическая игла изготовленная из высокопрочной  стали серии AISI-400 с легирующими добавками титана, молибдена, придающими повышенную антикоррозионную стойкость и сверхострую заточку иглы. Средняя наработка иглы до отказа составляет не менее 40 проколов. Тип иглы – режущая, длина 48 мм, изгиб 1/2.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</si>
  <si>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антисептическим покрытием. Размер нити USP 3/0 метрический размер 2, длина нити не менее 75 см. Тип иглы – колющая, длина 26 мм, изгиб 1/2.    </t>
  </si>
  <si>
    <t xml:space="preserve">Нить стерильная хирургическая, синтетическая, рассасывающаяся, плетеная, изготовленная из сополимера на основе полиглактина 910 (сополимера, состоящего из гликолиевой кислоты (гликолида) 90% и L-лактида 10%, с покрытием, облегчающим проведение нити через ткани ( из сополимера гликолида, лактида и стеарата кальция). Нить окрашена в контрастный фиолетовый цвет для улучшения визуализации в ране. Нить сохраняет около 75% прочности на разрыв через 2 недели, около 50% через 3 недели и около 25% через 4 недели. Срок полного рассасывания 56-70 дней. Нить обладает клинически доказанными антисептическими свойствами для профилактики раневой инфекции в различных тканях организма. Используемый антисептик – хлоргексидинабиглюконат. Размер нити USP 3/0 метрический размер 2, длина нити не менее 75 см. Атравматическая игла изготовленная из 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Тип иглы – колющая, длина 26 мм, изгиб 1/2. 
</t>
  </si>
  <si>
    <t>Синтетическая рассасывающаяся плетеная нить, изготовленная из полиглактина 910, сополимера, состоящего из 90% гликолида и 10% L-лактида. м.4/0 (1,5) 75 см,игла колющая (HR) 20 мм,1/2 окр</t>
  </si>
  <si>
    <t xml:space="preserve">Синтетическая рассасывающаяся плетеная нить, изготовленная из полиглактина 910, сополимера, состоящего из 90% гликолида и 10% L-лактида. Покрытие плетеной нити состоит из поли-гликолид-со-L-лактида и стеарата кальция. Комбинация нити сквозного плетения без полости внутри и химически связанного покрытия всей нити обеспечивают отсутствие фитильности, отличные манипуляционные свойства и гладкое прохождению через ткани. Нить окрашена в контрастный фиолетовый цвет для лучшей визуализации в ране. Размер нити USP 4/0 метрический размер 1,5, длина нити не менее 75 см. Атравматическая игла изготовленнаяхромоникелевой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Тип иглы – колющая, длина 20 мм, изгиб 1/2.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Стерилизация - газовым методом. Срок годности не менее 5 лет.
</t>
  </si>
  <si>
    <t>Синтетическая рассасывающаяся плетеная нить, изготовленная из полиглактина 910, сополимера, состоящего из 90% гликолида и 10% L-лактида. м.5/0 (1) 75 см,игла колющая (HR) 17 мм,1/2 окр</t>
  </si>
  <si>
    <t xml:space="preserve">Синтетическая рассасывающаяся плетеная нить, изготовленная из полиглактина 910, сополимера, состоящего из 90% гликолида и 10% L-лактида. Покрытие плетеной нити состоит из поли-гликолид-со-L-лактида и стеарата кальция. Комбинация нити сквозного плетения без полости внутри и химически связанного покрытия всей нити обеспечивают отсутствие фитильности, отличные манипуляционные свойства и гладкое прохождению через ткани. Нить окрашена в контрастный фиолетовый цвет для лучшей визуализации в ране. Размер нити USP 5/0 метрический размер 1, длина нити не менее 75 см. Атравматическая игла изготовленнаяхромоникелевой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Тип иглы – колющая, длина 17 мм, изгиб 1/2.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Стерилизация - газовым методом. Срок годности не менее 5 лет.
</t>
  </si>
  <si>
    <t>Синтетическая рассасывающаяся плетеная нить, изготовленная из полиглактина 910, сополимера, состоящего из 90% гликолида и 10% L-лактида. м.6/0 (0,7) 75 см,игла колющая (HR) 17 мм,1/2 окр</t>
  </si>
  <si>
    <t xml:space="preserve">Синтетическая рассасывающаяся плетеная нить, изготовленная из полиглактина 910, сополимера, состоящего из 90% гликолида и 10% L-лактида. Покрытие плетеной нити состоит из поли-гликолид-со-L-лактида и стеарата кальция. Комбинация нити сквозного плетения без полости внутри и химически связанного покрытия всей нити обеспечивают отсутствие фитильности, отличные манипуляционные свойства и гладкое прохождению через ткани. Нить окрашена в контрастный фиолетовый цвет для лучшей визуализации в ране. Размер нити USP 6/0 метрический размер 0,7, длина нити не менее 75 см. Атравматическая игла изготовленнаяхромоникелевой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Тип иглы – колющая, длина 17 мм, изгиб 1/2.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Стерилизация - газовым методом. Срок годности не менее 5 лет.
</t>
  </si>
  <si>
    <t>Нерассасывающаяся мононить синтетического происхождения. Получена из изотактического стереоизомера полипропилена м.2(3/0) игла колющая 26 мм,1/2 окружн,75 см</t>
  </si>
  <si>
    <t xml:space="preserve">Нерассасывающаяся мононить синтетического происхождения. Получена из изотактического стереоизомера полипропилена. Микропористая узловато-фибриллярная структура обеспечивает отсутствие пластической памяти и инертность нити, минимальную реакцию тканей. Полностью исключен пилящий и режущий эффект нити. Нить имеет синий цвет.
Размер нити USP 3/0 метрический размер 2, длина нити не менее 75 см . 
Атравматическая игла изготовленная из 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Тип иглы –колющая, длина 26 мм, изгиб 1/2.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Верхняя (прижимная) часть носителя позиционирует нить в одном положении, без смещения и перепутывания.  
</t>
  </si>
  <si>
    <t>Нерассасывающаяся мононить синтетического происхождения. Получена из изотактического стереоизомера полипропилена. м.3(2/0) игла колющая 26 мм,1/2 окружн,75 см</t>
  </si>
  <si>
    <t xml:space="preserve">Нерассасывающаяся мононить синтетического происхождения. Получена из изотактического стереоизомера полипропилена. Микропористая узловато-фибриллярная структура обеспечивает отсутствие пластической памяти и инертность нити, минимальную реакцию тканей. Полностью исключен пилящий и режущий эффект нити. Нить имеет синий цвет.
Размер нити USP 2/0 метрический размер 3, длина нити не менее 75 см . 
Атравматическая игла изготовленная из 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Тип иглы –колющая, длина 26 мм, изгиб 1/2. 
Шовный материал должен быть уложен в двухсоставной пластиковый носитель внутри пакета из фольги. Пластик исключает деформацию нити при неправильной транспортировке и хранении материала. Носитель овальной формы длиной не менее 100 мм, что позволяет укладывать нить с наименьшим количеством витков, тем самым, исключая память формы нити. Игла в носителе фиксируется без задействования острия иглы при помощи пружинного устройства. Носитель предусматривает два варианта извлечения нити: 1. С помощью пружинного устройства; 2. Иглодержателем через отверстие в нижней части носителя. Верхняя (прижимная) часть носителя позиционирует нить в одном положении, без смещения и перепутывания.  
</t>
  </si>
  <si>
    <t>Монофиламентная натуральная рассасывающаяся нить м.2(4/0) 75 см, 17 мм. игла колющ.(НR)1/2 окр</t>
  </si>
  <si>
    <t xml:space="preserve">Монофиламентная натуральная рассасывающаяся нить, изготовленная из очищенной соединительной ткани подслизистого слоя тонкого кишечника овец или серозного слоя тонкого кишечника крупного рогатого скота. Имеет молочный цвет. Высокое качество полировки позволяет нити легко проходить через ткани, а также придает относительную эластичность
Прогрессивная потеря прочности на разрыв происходит благодаря фагоцитозу. После имплантации сохраняет достаточную прочность в организме в течение 7-8 суток. Полное рассасывание происходит за период 35-90 дней.
Размер нити USP 4/0 метрический размер 2, длина нити не менее 75 см . 
Атравматическая игла изготовленная из 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Острота колющей части иглы не превышает 0,025 мм, что является необходимым условием для сопротивления острия иглы деформации после 10-кратного прокалывания тканей. Игла имеет приспособление для более прочного крепления в браншах иглодержателя в виде площадки или продольных насечек.
Лазерное сверление круглого отверстия иглы с дальнейшим радиальным отшлифованным обжимом места крепления нити к игле (не менее чем в трех проекциях) для повышения прочности соединения игла-нить. Наличие скользящего покрытия тела иглы (силикон). Тип иглы – колющая, длина 17 мм, изгиб 1/2
</t>
  </si>
  <si>
    <t>Монофиламентная натуральная рассасывающаяся нить м.3(3/0) 20мм,игла колющ.( HR),1/2 окр.</t>
  </si>
  <si>
    <t xml:space="preserve">Монофиламентная натуральная рассасывающаяся нить, изготовленная из очищенной соединительной ткани подслизистого слоя тонкого кишечника овец или серозного слоя тонкого кишечника крупного рогатого скота. Имеет молочный цвет. Высокое качество полировки позволяет нити легко проходить через ткани, а также придает относительную эластичность
Прогрессивная потеря прочности на разрыв происходит благодаря фагоцитозу. После имплантации сохраняет достаточную прочность в организме в течение 7-8 суток. Полное рассасывание происходит за период 35-90 дней.
Размер нити USP 3/0 метрический размер 3, длина нити не менее 75 см . 
Атравматическая игла изготовленная из хромоникелевой аустенитной стали серии AISI-300, которая сочетает в себе высокую прочность и пластичность. Способна выдерживать до 5-6  изгибов под углом 90 без излома. Средняя наработка иглы до отказа составляет не менее 40 проколов. Острота колющей части иглы не превышает 0,025 мм, что является необходимым условием для сопротивления острия иглы деформации после 10-кратного прокалывания тканей. Игла имеет приспособление для более прочного крепления в браншах иглодержателя в виде площадки или продольных насечек.
Лазерное сверление круглого отверстия иглы с дальнейшим радиальным отшлифованным обжимом места крепления нити к игле (не менее чем в трех проекциях) для повышения прочности соединения игла-нить. Наличие скользящего покрытия тела иглы (силикон). Тип иглы – колющая, длина 20 мм, изгиб 1/2
</t>
  </si>
  <si>
    <t>Монофиламентная натуральная рассасывающаяся м.4 (0) 35 мм,игла колющ.(НS)1/2 окр</t>
  </si>
  <si>
    <t xml:space="preserve">Монофиламентная натуральная рассасывающаяся нить, изготовленная из очищенной соединительной ткани подслизистого слоя тонкого кишечника овец или серозного слоя тонкого кишечника крупного рогатого скота. Имеет молочный цвет. Высокое качество полировки позволяет нити легко проходить через ткани, а также придает относительную эластичность
Прогрессивная потеря прочности на разрыв происходит благодаря фагоцитозу. После имплантации сохраняет достаточную прочность в организме в течение 7-8 суток. Полное рассасывание происходит за период 35-90 дней.
Размер нити USP 0 метрический размер 4, длина нити не менее 75 см . 
Атравматическая игла изготовленная из высокопрочной  стали серии AISI-400 с легирующими добавками титана, молибдена, придающими повышенную антикоррозионную стойкость и сверхострую заточку иглы. Средняя наработка иглы до отказа составляет не менее 40 проколов. Острота колющей части иглы не превышает 0,025 мм, что является необходимым условием для сопротивления острия иглы деформации после 10-кратного прокалывания тканей. Игла имеет приспособление для более прочного крепления в браншах иглодержателя в виде площадки или продольных насечек.
Лазерное сверление круглого отверстия иглы с дальнейшим радиальным отшлифованным обжимом места крепления нити к игле (не менее чем в трех проекциях) для повышения прочности соединения игла-нить. Наличие скользящего покрытия тела иглы (силикон). Тип иглы – колющая, длина 35 мм, изгиб 1/2. 
</t>
  </si>
  <si>
    <t>Монофиламентная натуральная рассасывающаяся м.5 (1) 40мм, игла колющ      ( HS),1/2 окр.</t>
  </si>
  <si>
    <t xml:space="preserve">Монофиламентная натуральная рассасывающаяся нить, изготовленная из очищенной соединительной ткани подслизистого слоя тонкого кишечника овец или серозного слоя тонкого кишечника крупного рогатого скота. Имеет молочный цвет. Высокое качество полировки позволяет нити легко проходить через ткани, а также придает относительную эластичность
Прогрессивная потеря прочности на разрыв происходит благодаря фагоцитозу. После имплантации сохраняет достаточную прочность в организме в течение 7-8 суток. Полное рассасывание происходит за период 35-90 дней.
Размер нити USP 1 метрический размер 5, длина нити не менее 75 см . 
Атравматическая игла изготовленная из высокопрочной  стали серии AISI-400 с легирующими добавками титана, молибдена, придающими повышенную антикоррозионную стойкость и сверхострую заточку иглы. Средняя наработка иглы до отказа составляет не менее 40 проколов. Острота колющей части иглы не превышает 0,025 мм, что является необходимым условием для сопротивления острия иглы деформации после 10-кратного прокалывания тканей. Игла имеет приспособление для более прочного крепления в браншах иглодержателя в виде площадки или продольных насечек.
Лазерное сверление круглого отверстия иглы с дальнейшим радиальным отшлифованным обжимом места крепления нити к игле (не менее чем в трех проекциях) для повышения прочности соединения игла-нить. Наличие скользящего покрытия тела иглы (силикон). Тип иглы – колющая, длина 40 мм, изгиб 1/2. 
</t>
  </si>
  <si>
    <t>Индикатор химический для контроля возд.стерилиз внутри и снаружи упаковок на  180 градусов (№1000)</t>
  </si>
  <si>
    <t>Индикаторы паровой  стерилизации -132/20-1 (1000шт) (основной)</t>
  </si>
  <si>
    <t xml:space="preserve">Индикатор паровой стерилизации  внутренний 132/20-02  № 500 </t>
  </si>
  <si>
    <t>Цена</t>
  </si>
  <si>
    <t>Набор  для катетеризации    крупных сосудов  G22 Certofix  Mоnо Paed S 110 с одноканальным венозным катетером (для подключичных и яремных вен)</t>
  </si>
  <si>
    <t>Краник трехходовой  обеспечивает одновременную инфузию нескольких препаратов через один венозный доступ. Корпус трехходового краника – поликарбонат. Рукоятка имеет направляющие стрелки. Скорость потока трехходового краника: 525±10% выдерживает давление до 5 бар. Предназначены для соединения со стандартными инфузионными линиями</t>
  </si>
  <si>
    <t xml:space="preserve">Краник  запорный   трёх-ходовой </t>
  </si>
  <si>
    <t>Линия проводящая инфузионная для инфузионной терапии.  Совместимы с любыми шприцевыми насосами. Устойчивость к давлению до 4 бар. Уменьшенный объем заполнения. Герметичные винтовые коннекторы Люэр лок с обеих сторон.Максимальное время использования: 90ч.  Стерильные, одноразовые, непирогенные. Трубка изготовлена из поливинилхлорида (ПВХ).</t>
  </si>
  <si>
    <t>Линия проводящая инфузионная 150 см</t>
  </si>
  <si>
    <t>Катетер центральный венозный  (1- просветный)    полиуретановый рентгеноконтрастный с инъекционными колпачками, размером: 20Gа; длиной: 10 см. в комплекте с принадлежностями для установки</t>
  </si>
  <si>
    <t>Катетер центральный венозный  (1- просветный)    полиуретановый рентгеноконтрастный с инъекционными колпачками, размером: 22Gа;  длиной: 10 см. в комплекте с принадлежностями для установки</t>
  </si>
  <si>
    <t xml:space="preserve">Наименование комплектующих: 
1. Катетер центральный венозный  полиуретановый рентгеноконтрастный с инъекционными колпачками, размером: 22Ga; (2Fr); длиной: 10см; диаметр: 0.7;            
2. Проводник нитиноловый с толкателем
3. Скальпель 11''
4. Сосудистый дилататор - 2 шт
5. Y-образная интродьюсерная игла 
6. Шприц 5 мл
7. Зажим - 2 шт
8. Запорный кран
9. Шовный материал "Мерсилк" с хирургической полуизогнутой иглой
10. Салфетка хирургическая
11.Салфетка марлевая - 5 шт 
Техническая характеристика:
Катетер (1-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дистальная - 10-25 мл/мин.
Проводник (прямой; J-образный):
0.45мм x 49 см, 
Интродьюсерная игла: G20 длиной 35 мм. 
</t>
  </si>
  <si>
    <t xml:space="preserve">Наименование комплектующих: 
1. Катетер центральный венозный  полиуретановый рентгеноконтрастный с инъекционными колпачками, размером: 20Ga (3Fr); длиной: 10см; диаметр: 1.2 мм;              
 2. Проводник нитиноловый с толкателем
3. Скальпель 11''
4. Сосудистый дилататор - 2 шт
5. Y-образная интродьюсерная игла 
6. Шприц 5 мл
7. Зажим - 2 шт
8. Запорный кран
9. Шовный материал "Мерсилк" с хирургической полуизогнутой иглой
10. Салфетка хирургическая
11.Салфетка марлевая - 5 шт 
Техническая характеристика:
Катетер (1- просветный) изготовлен из гибкого полиуретана с рентгеноконтрастной полосой для легкой визуализации. Мягкий, атравматичный конический наконечник снижает вероятность травмы сосуда во время введения и обеспечивает легкое и плавное введение катетера.
Несовместимые препараты могут вводиться одновременно через отдельные просветы. Размещается в яремную или подключичную вену.
Скорость потока: дистальная - 15-30 мл/мин.
Проводник (прямой; J-образный):
0.45мм x 49 см, 
Интродьюсерная игла: G20 длиной 35 мм. 
Область применения, назначение: ЛПУ, Обеспечение долгосрочного сосудистого доступа с целью  долгосрочной инфузионной терапии, парентерального питания, непрерывного или периодического контроля центрального венозного давления, инфузии  веществ с высокой осмолярностью и/или с раздражающим действием, инфузии и/или взятия крови у пациентов с  ограниченным периферическим венозным доступом    
</t>
  </si>
</sst>
</file>

<file path=xl/styles.xml><?xml version="1.0" encoding="utf-8"?>
<styleSheet xmlns="http://schemas.openxmlformats.org/spreadsheetml/2006/main">
  <fonts count="10">
    <font>
      <sz val="10"/>
      <name val="Arial"/>
    </font>
    <font>
      <sz val="8"/>
      <name val="Arial"/>
      <family val="2"/>
      <charset val="204"/>
    </font>
    <font>
      <sz val="10"/>
      <name val="Times New Roman"/>
      <family val="1"/>
      <charset val="204"/>
    </font>
    <font>
      <b/>
      <sz val="10"/>
      <name val="Times New Roman"/>
      <family val="1"/>
      <charset val="204"/>
    </font>
    <font>
      <b/>
      <sz val="12"/>
      <name val="Times New Roman"/>
      <family val="1"/>
      <charset val="204"/>
    </font>
    <font>
      <sz val="11"/>
      <name val="Times New Roman"/>
      <family val="1"/>
      <charset val="204"/>
    </font>
    <font>
      <sz val="12"/>
      <name val="Times New Roman"/>
      <family val="1"/>
      <charset val="204"/>
    </font>
    <font>
      <sz val="10"/>
      <color rgb="FF343434"/>
      <name val="Times New Roman"/>
      <family val="1"/>
      <charset val="204"/>
    </font>
    <font>
      <sz val="10"/>
      <color rgb="FF000000"/>
      <name val="Times New Roman"/>
      <family val="1"/>
      <charset val="204"/>
    </font>
    <font>
      <sz val="9"/>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horizontal="center"/>
    </xf>
  </cellStyleXfs>
  <cellXfs count="46">
    <xf numFmtId="0" fontId="0" fillId="0" borderId="0" xfId="0" applyAlignment="1"/>
    <xf numFmtId="0" fontId="2" fillId="0" borderId="0" xfId="0" applyFont="1" applyFill="1" applyAlignment="1"/>
    <xf numFmtId="0" fontId="2" fillId="0" borderId="0" xfId="0" applyFont="1" applyFill="1" applyAlignment="1">
      <alignment wrapText="1"/>
    </xf>
    <xf numFmtId="0" fontId="5" fillId="0" borderId="0" xfId="0" applyFont="1" applyFill="1" applyAlignment="1">
      <alignment horizontal="right"/>
    </xf>
    <xf numFmtId="0" fontId="2" fillId="0" borderId="0" xfId="0" applyFont="1" applyFill="1" applyAlignment="1">
      <alignment horizontal="right" wrapText="1"/>
    </xf>
    <xf numFmtId="0" fontId="4" fillId="0" borderId="0" xfId="0" applyFont="1" applyFill="1" applyAlignment="1">
      <alignment horizontal="center" wrapText="1"/>
    </xf>
    <xf numFmtId="0" fontId="4" fillId="0" borderId="0" xfId="0" applyFont="1" applyFill="1" applyAlignment="1">
      <alignment horizontal="center" wrapText="1"/>
    </xf>
    <xf numFmtId="0" fontId="4" fillId="0" borderId="0" xfId="0" applyFont="1" applyFill="1" applyAlignment="1"/>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4" fontId="2"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right" vertical="top"/>
    </xf>
    <xf numFmtId="0" fontId="2" fillId="0" borderId="1" xfId="0" applyFont="1" applyFill="1" applyBorder="1" applyAlignment="1">
      <alignment horizontal="center" vertical="top" wrapText="1"/>
    </xf>
    <xf numFmtId="0" fontId="8" fillId="0" borderId="1" xfId="0" applyFont="1" applyFill="1" applyBorder="1" applyAlignment="1">
      <alignment vertical="top" wrapText="1"/>
    </xf>
    <xf numFmtId="0" fontId="7" fillId="0" borderId="1" xfId="0" applyFont="1" applyFill="1" applyBorder="1" applyAlignment="1">
      <alignment vertical="top" wrapText="1"/>
    </xf>
    <xf numFmtId="0" fontId="2" fillId="0" borderId="1" xfId="0" applyFont="1" applyFill="1" applyBorder="1" applyAlignment="1">
      <alignment horizontal="left" vertical="top"/>
    </xf>
    <xf numFmtId="4" fontId="2" fillId="0" borderId="1" xfId="0" applyNumberFormat="1" applyFont="1" applyFill="1" applyBorder="1" applyAlignment="1">
      <alignment horizontal="left" vertical="top"/>
    </xf>
    <xf numFmtId="0" fontId="2" fillId="0" borderId="1" xfId="0" applyFont="1" applyFill="1" applyBorder="1" applyAlignment="1">
      <alignment vertical="center" wrapText="1"/>
    </xf>
    <xf numFmtId="0" fontId="2" fillId="0" borderId="0" xfId="0" applyFont="1" applyFill="1" applyAlignment="1">
      <alignment vertical="top" wrapText="1"/>
    </xf>
    <xf numFmtId="0" fontId="2" fillId="0" borderId="4" xfId="0" applyFont="1" applyFill="1" applyBorder="1" applyAlignment="1">
      <alignment horizontal="center" vertical="center" wrapText="1"/>
    </xf>
    <xf numFmtId="0" fontId="2" fillId="0" borderId="1" xfId="0" applyFont="1" applyFill="1" applyBorder="1" applyAlignment="1">
      <alignment wrapText="1"/>
    </xf>
    <xf numFmtId="0" fontId="2" fillId="0" borderId="3" xfId="0" applyFont="1" applyFill="1" applyBorder="1" applyAlignment="1">
      <alignment vertical="top" wrapText="1"/>
    </xf>
    <xf numFmtId="0" fontId="2" fillId="0" borderId="4" xfId="0" applyFont="1" applyFill="1" applyBorder="1" applyAlignment="1">
      <alignment horizontal="left" vertical="top" wrapText="1"/>
    </xf>
    <xf numFmtId="4" fontId="2" fillId="0" borderId="4" xfId="0" applyNumberFormat="1" applyFont="1" applyFill="1" applyBorder="1" applyAlignment="1">
      <alignment horizontal="left" vertical="top" wrapText="1"/>
    </xf>
    <xf numFmtId="0" fontId="9" fillId="0" borderId="1" xfId="0" applyFont="1" applyFill="1" applyBorder="1" applyAlignment="1">
      <alignment vertical="top" wrapText="1"/>
    </xf>
    <xf numFmtId="0" fontId="2" fillId="0" borderId="4" xfId="0" applyFont="1" applyFill="1" applyBorder="1" applyAlignment="1">
      <alignment vertical="top" wrapText="1"/>
    </xf>
    <xf numFmtId="0" fontId="2" fillId="0" borderId="1" xfId="0" applyFont="1" applyFill="1" applyBorder="1" applyAlignment="1">
      <alignment vertical="top"/>
    </xf>
    <xf numFmtId="0" fontId="2" fillId="0" borderId="0" xfId="0" applyFont="1" applyFill="1" applyAlignment="1">
      <alignment horizontal="left" vertical="top" wrapText="1"/>
    </xf>
    <xf numFmtId="0" fontId="2" fillId="0" borderId="3" xfId="0" applyFont="1" applyFill="1" applyBorder="1" applyAlignment="1">
      <alignment horizontal="left" vertical="top" wrapText="1"/>
    </xf>
    <xf numFmtId="4" fontId="2" fillId="0" borderId="3" xfId="0" applyNumberFormat="1" applyFont="1" applyFill="1" applyBorder="1" applyAlignment="1">
      <alignment horizontal="left" vertical="top" wrapText="1"/>
    </xf>
    <xf numFmtId="0" fontId="6" fillId="0" borderId="1" xfId="0" applyFont="1" applyFill="1" applyBorder="1" applyAlignment="1">
      <alignment vertical="top" wrapText="1"/>
    </xf>
    <xf numFmtId="0" fontId="2" fillId="0" borderId="2" xfId="0" applyFont="1" applyFill="1" applyBorder="1" applyAlignment="1">
      <alignment horizontal="center" vertical="center" wrapText="1"/>
    </xf>
    <xf numFmtId="0" fontId="2" fillId="0" borderId="2" xfId="0" applyFont="1" applyFill="1" applyBorder="1" applyAlignment="1">
      <alignment vertical="top" wrapText="1"/>
    </xf>
    <xf numFmtId="0" fontId="6" fillId="0" borderId="2" xfId="0" applyFont="1" applyFill="1" applyBorder="1" applyAlignment="1">
      <alignment vertical="top" wrapText="1"/>
    </xf>
    <xf numFmtId="0" fontId="2" fillId="0" borderId="2" xfId="0" applyFont="1" applyFill="1" applyBorder="1" applyAlignment="1">
      <alignment horizontal="left" vertical="top" wrapText="1"/>
    </xf>
    <xf numFmtId="4" fontId="2" fillId="0" borderId="5" xfId="0" applyNumberFormat="1" applyFont="1" applyFill="1" applyBorder="1" applyAlignment="1">
      <alignment horizontal="left" vertical="top" wrapText="1"/>
    </xf>
    <xf numFmtId="0" fontId="2" fillId="0" borderId="2" xfId="0" applyFont="1" applyFill="1" applyBorder="1" applyAlignment="1">
      <alignment horizontal="center" vertical="top" wrapText="1"/>
    </xf>
    <xf numFmtId="4" fontId="2" fillId="0" borderId="1" xfId="0" applyNumberFormat="1" applyFont="1" applyFill="1" applyBorder="1" applyAlignment="1">
      <alignment vertical="top" wrapText="1"/>
    </xf>
    <xf numFmtId="0" fontId="2" fillId="0" borderId="0" xfId="0" applyFont="1" applyFill="1" applyBorder="1" applyAlignment="1">
      <alignment horizontal="center" vertical="center" wrapText="1"/>
    </xf>
    <xf numFmtId="0" fontId="2" fillId="0" borderId="0" xfId="0" applyFont="1" applyFill="1" applyBorder="1" applyAlignment="1">
      <alignment vertical="top" wrapText="1"/>
    </xf>
    <xf numFmtId="0" fontId="2" fillId="0" borderId="0" xfId="0" applyFont="1" applyFill="1" applyBorder="1" applyAlignment="1">
      <alignment horizontal="left" vertical="top" wrapText="1"/>
    </xf>
    <xf numFmtId="3" fontId="2" fillId="0" borderId="0" xfId="0" applyNumberFormat="1" applyFont="1" applyFill="1" applyBorder="1" applyAlignment="1">
      <alignment horizontal="right" vertical="top"/>
    </xf>
    <xf numFmtId="0" fontId="2" fillId="0" borderId="0" xfId="0" applyFont="1" applyFill="1" applyBorder="1" applyAlignment="1">
      <alignment horizontal="center" vertical="top" wrapText="1"/>
    </xf>
    <xf numFmtId="0" fontId="2" fillId="0" borderId="0" xfId="0" applyFont="1" applyFill="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214"/>
  <sheetViews>
    <sheetView tabSelected="1" topLeftCell="A127" workbookViewId="0">
      <selection activeCell="A127" sqref="A1:XFD1048576"/>
    </sheetView>
  </sheetViews>
  <sheetFormatPr defaultColWidth="9.109375" defaultRowHeight="13.2"/>
  <cols>
    <col min="1" max="1" width="5.88671875" style="1" customWidth="1"/>
    <col min="2" max="2" width="36.88671875" style="1" customWidth="1"/>
    <col min="3" max="3" width="55.109375" style="2" customWidth="1"/>
    <col min="4" max="4" width="7.6640625" style="1" customWidth="1"/>
    <col min="5" max="5" width="9.109375" style="1" customWidth="1"/>
    <col min="6" max="6" width="10.33203125" style="1" customWidth="1"/>
    <col min="7" max="7" width="13.88671875" style="1" customWidth="1"/>
    <col min="8" max="8" width="34.109375" style="1" customWidth="1"/>
    <col min="9" max="9" width="24.6640625" style="1" customWidth="1"/>
    <col min="10" max="16384" width="9.109375" style="1"/>
  </cols>
  <sheetData>
    <row r="1" spans="1:9" ht="13.8">
      <c r="I1" s="3" t="s">
        <v>0</v>
      </c>
    </row>
    <row r="3" spans="1:9">
      <c r="I3" s="4"/>
    </row>
    <row r="5" spans="1:9" ht="39.75" customHeight="1">
      <c r="C5" s="5" t="s">
        <v>138</v>
      </c>
      <c r="D5" s="5"/>
      <c r="E5" s="5"/>
      <c r="F5" s="6"/>
      <c r="G5" s="6"/>
    </row>
    <row r="6" spans="1:9" ht="49.5" customHeight="1">
      <c r="D6" s="7"/>
    </row>
    <row r="7" spans="1:9" ht="39.6">
      <c r="A7" s="8" t="s">
        <v>1</v>
      </c>
      <c r="B7" s="8" t="s">
        <v>7</v>
      </c>
      <c r="C7" s="8" t="s">
        <v>6</v>
      </c>
      <c r="D7" s="8" t="s">
        <v>5</v>
      </c>
      <c r="E7" s="8" t="s">
        <v>2</v>
      </c>
      <c r="F7" s="8" t="s">
        <v>238</v>
      </c>
      <c r="G7" s="8" t="s">
        <v>10</v>
      </c>
      <c r="H7" s="8" t="s">
        <v>4</v>
      </c>
      <c r="I7" s="8" t="s">
        <v>3</v>
      </c>
    </row>
    <row r="8" spans="1:9" ht="92.4">
      <c r="A8" s="9">
        <v>1</v>
      </c>
      <c r="B8" s="10" t="s">
        <v>12</v>
      </c>
      <c r="C8" s="11" t="s">
        <v>14</v>
      </c>
      <c r="D8" s="11" t="s">
        <v>11</v>
      </c>
      <c r="E8" s="11">
        <v>5</v>
      </c>
      <c r="F8" s="12">
        <v>5200</v>
      </c>
      <c r="G8" s="13">
        <f>E8*F8</f>
        <v>26000</v>
      </c>
      <c r="H8" s="14" t="s">
        <v>142</v>
      </c>
      <c r="I8" s="14" t="s">
        <v>9</v>
      </c>
    </row>
    <row r="9" spans="1:9" ht="92.4">
      <c r="A9" s="9">
        <v>2</v>
      </c>
      <c r="B9" s="10" t="s">
        <v>13</v>
      </c>
      <c r="C9" s="11" t="s">
        <v>15</v>
      </c>
      <c r="D9" s="11" t="s">
        <v>11</v>
      </c>
      <c r="E9" s="11">
        <v>5</v>
      </c>
      <c r="F9" s="12">
        <v>5200</v>
      </c>
      <c r="G9" s="13">
        <f t="shared" ref="G9:G72" si="0">E9*F9</f>
        <v>26000</v>
      </c>
      <c r="H9" s="14" t="s">
        <v>142</v>
      </c>
      <c r="I9" s="14" t="s">
        <v>9</v>
      </c>
    </row>
    <row r="10" spans="1:9" ht="50.25" customHeight="1">
      <c r="A10" s="9">
        <v>3</v>
      </c>
      <c r="B10" s="10" t="s">
        <v>139</v>
      </c>
      <c r="C10" s="11" t="s">
        <v>69</v>
      </c>
      <c r="D10" s="11" t="s">
        <v>11</v>
      </c>
      <c r="E10" s="11">
        <v>5</v>
      </c>
      <c r="F10" s="12">
        <v>5200</v>
      </c>
      <c r="G10" s="13">
        <f t="shared" si="0"/>
        <v>26000</v>
      </c>
      <c r="H10" s="14" t="s">
        <v>142</v>
      </c>
      <c r="I10" s="14" t="s">
        <v>9</v>
      </c>
    </row>
    <row r="11" spans="1:9" ht="50.25" customHeight="1">
      <c r="A11" s="9">
        <v>4</v>
      </c>
      <c r="B11" s="10" t="s">
        <v>140</v>
      </c>
      <c r="C11" s="11" t="s">
        <v>141</v>
      </c>
      <c r="D11" s="11" t="s">
        <v>11</v>
      </c>
      <c r="E11" s="11">
        <v>5</v>
      </c>
      <c r="F11" s="12">
        <v>5200</v>
      </c>
      <c r="G11" s="13">
        <f t="shared" si="0"/>
        <v>26000</v>
      </c>
      <c r="H11" s="14" t="s">
        <v>142</v>
      </c>
      <c r="I11" s="14" t="s">
        <v>9</v>
      </c>
    </row>
    <row r="12" spans="1:9" ht="50.25" customHeight="1">
      <c r="A12" s="9">
        <v>5</v>
      </c>
      <c r="B12" s="10" t="s">
        <v>22</v>
      </c>
      <c r="C12" s="10" t="s">
        <v>55</v>
      </c>
      <c r="D12" s="11" t="s">
        <v>11</v>
      </c>
      <c r="E12" s="11">
        <v>2000</v>
      </c>
      <c r="F12" s="12">
        <v>1500</v>
      </c>
      <c r="G12" s="13">
        <f t="shared" si="0"/>
        <v>3000000</v>
      </c>
      <c r="H12" s="14" t="s">
        <v>142</v>
      </c>
      <c r="I12" s="14" t="s">
        <v>9</v>
      </c>
    </row>
    <row r="13" spans="1:9" ht="50.25" customHeight="1">
      <c r="A13" s="9">
        <v>6</v>
      </c>
      <c r="B13" s="10" t="s">
        <v>70</v>
      </c>
      <c r="C13" s="10" t="s">
        <v>71</v>
      </c>
      <c r="D13" s="11" t="s">
        <v>11</v>
      </c>
      <c r="E13" s="11">
        <v>15000</v>
      </c>
      <c r="F13" s="12">
        <v>250</v>
      </c>
      <c r="G13" s="13">
        <f t="shared" si="0"/>
        <v>3750000</v>
      </c>
      <c r="H13" s="14" t="s">
        <v>142</v>
      </c>
      <c r="I13" s="14" t="s">
        <v>9</v>
      </c>
    </row>
    <row r="14" spans="1:9" ht="50.25" customHeight="1">
      <c r="A14" s="9">
        <v>7</v>
      </c>
      <c r="B14" s="10" t="s">
        <v>72</v>
      </c>
      <c r="C14" s="10" t="s">
        <v>73</v>
      </c>
      <c r="D14" s="11" t="s">
        <v>11</v>
      </c>
      <c r="E14" s="11">
        <v>200</v>
      </c>
      <c r="F14" s="12">
        <v>320</v>
      </c>
      <c r="G14" s="13">
        <f t="shared" si="0"/>
        <v>64000</v>
      </c>
      <c r="H14" s="14" t="s">
        <v>142</v>
      </c>
      <c r="I14" s="14" t="s">
        <v>9</v>
      </c>
    </row>
    <row r="15" spans="1:9" ht="50.25" customHeight="1">
      <c r="A15" s="9">
        <v>8</v>
      </c>
      <c r="B15" s="15" t="s">
        <v>143</v>
      </c>
      <c r="C15" s="15" t="s">
        <v>143</v>
      </c>
      <c r="D15" s="11" t="s">
        <v>11</v>
      </c>
      <c r="E15" s="11">
        <v>40</v>
      </c>
      <c r="F15" s="12">
        <v>1200</v>
      </c>
      <c r="G15" s="13">
        <f t="shared" si="0"/>
        <v>48000</v>
      </c>
      <c r="H15" s="14" t="s">
        <v>142</v>
      </c>
      <c r="I15" s="14" t="s">
        <v>9</v>
      </c>
    </row>
    <row r="16" spans="1:9" ht="50.25" customHeight="1">
      <c r="A16" s="9">
        <v>9</v>
      </c>
      <c r="B16" s="15" t="s">
        <v>144</v>
      </c>
      <c r="C16" s="15" t="s">
        <v>144</v>
      </c>
      <c r="D16" s="11" t="s">
        <v>11</v>
      </c>
      <c r="E16" s="11">
        <v>10</v>
      </c>
      <c r="F16" s="12">
        <v>600</v>
      </c>
      <c r="G16" s="13">
        <f t="shared" si="0"/>
        <v>6000</v>
      </c>
      <c r="H16" s="14" t="s">
        <v>142</v>
      </c>
      <c r="I16" s="14" t="s">
        <v>9</v>
      </c>
    </row>
    <row r="17" spans="1:9" ht="50.25" customHeight="1">
      <c r="A17" s="9">
        <v>10</v>
      </c>
      <c r="B17" s="10" t="s">
        <v>74</v>
      </c>
      <c r="C17" s="10" t="s">
        <v>75</v>
      </c>
      <c r="D17" s="11" t="s">
        <v>11</v>
      </c>
      <c r="E17" s="11">
        <v>1500</v>
      </c>
      <c r="F17" s="12">
        <v>570</v>
      </c>
      <c r="G17" s="13">
        <f t="shared" si="0"/>
        <v>855000</v>
      </c>
      <c r="H17" s="14" t="s">
        <v>142</v>
      </c>
      <c r="I17" s="14" t="s">
        <v>9</v>
      </c>
    </row>
    <row r="18" spans="1:9" ht="50.25" customHeight="1">
      <c r="A18" s="9">
        <v>11</v>
      </c>
      <c r="B18" s="10" t="s">
        <v>145</v>
      </c>
      <c r="C18" s="10" t="s">
        <v>145</v>
      </c>
      <c r="D18" s="11" t="s">
        <v>11</v>
      </c>
      <c r="E18" s="11">
        <v>5</v>
      </c>
      <c r="F18" s="12">
        <v>15000</v>
      </c>
      <c r="G18" s="13">
        <f t="shared" si="0"/>
        <v>75000</v>
      </c>
      <c r="H18" s="14" t="s">
        <v>142</v>
      </c>
      <c r="I18" s="14" t="s">
        <v>9</v>
      </c>
    </row>
    <row r="19" spans="1:9" ht="50.25" customHeight="1">
      <c r="A19" s="9">
        <v>12</v>
      </c>
      <c r="B19" s="10" t="s">
        <v>146</v>
      </c>
      <c r="C19" s="10" t="s">
        <v>146</v>
      </c>
      <c r="D19" s="11" t="s">
        <v>147</v>
      </c>
      <c r="E19" s="11">
        <v>3</v>
      </c>
      <c r="F19" s="12">
        <v>4500</v>
      </c>
      <c r="G19" s="13">
        <f t="shared" si="0"/>
        <v>13500</v>
      </c>
      <c r="H19" s="14" t="s">
        <v>142</v>
      </c>
      <c r="I19" s="14" t="s">
        <v>9</v>
      </c>
    </row>
    <row r="20" spans="1:9" ht="50.25" customHeight="1">
      <c r="A20" s="9">
        <v>13</v>
      </c>
      <c r="B20" s="10" t="s">
        <v>148</v>
      </c>
      <c r="C20" s="10" t="s">
        <v>148</v>
      </c>
      <c r="D20" s="11" t="s">
        <v>11</v>
      </c>
      <c r="E20" s="11">
        <v>20</v>
      </c>
      <c r="F20" s="12">
        <v>14000</v>
      </c>
      <c r="G20" s="13">
        <f t="shared" si="0"/>
        <v>280000</v>
      </c>
      <c r="H20" s="14" t="s">
        <v>142</v>
      </c>
      <c r="I20" s="14" t="s">
        <v>9</v>
      </c>
    </row>
    <row r="21" spans="1:9" ht="72" customHeight="1">
      <c r="A21" s="9">
        <v>14</v>
      </c>
      <c r="B21" s="10" t="s">
        <v>76</v>
      </c>
      <c r="C21" s="16" t="s">
        <v>77</v>
      </c>
      <c r="D21" s="11" t="s">
        <v>11</v>
      </c>
      <c r="E21" s="17">
        <v>50</v>
      </c>
      <c r="F21" s="18">
        <v>5000</v>
      </c>
      <c r="G21" s="13">
        <f t="shared" si="0"/>
        <v>250000</v>
      </c>
      <c r="H21" s="14" t="s">
        <v>142</v>
      </c>
      <c r="I21" s="14" t="s">
        <v>9</v>
      </c>
    </row>
    <row r="22" spans="1:9" ht="72" customHeight="1">
      <c r="A22" s="9">
        <v>15</v>
      </c>
      <c r="B22" s="15" t="s">
        <v>149</v>
      </c>
      <c r="C22" s="15" t="s">
        <v>149</v>
      </c>
      <c r="D22" s="10" t="s">
        <v>11</v>
      </c>
      <c r="E22" s="17">
        <v>20</v>
      </c>
      <c r="F22" s="18">
        <v>5800</v>
      </c>
      <c r="G22" s="13">
        <f t="shared" si="0"/>
        <v>116000</v>
      </c>
      <c r="H22" s="14" t="s">
        <v>142</v>
      </c>
      <c r="I22" s="14" t="s">
        <v>9</v>
      </c>
    </row>
    <row r="23" spans="1:9" ht="184.8">
      <c r="A23" s="9">
        <v>16</v>
      </c>
      <c r="B23" s="10" t="s">
        <v>78</v>
      </c>
      <c r="C23" s="10" t="s">
        <v>16</v>
      </c>
      <c r="D23" s="11" t="s">
        <v>11</v>
      </c>
      <c r="E23" s="11">
        <v>10</v>
      </c>
      <c r="F23" s="12">
        <v>3500</v>
      </c>
      <c r="G23" s="13">
        <f t="shared" si="0"/>
        <v>35000</v>
      </c>
      <c r="H23" s="14" t="s">
        <v>142</v>
      </c>
      <c r="I23" s="14" t="s">
        <v>9</v>
      </c>
    </row>
    <row r="24" spans="1:9" ht="184.8">
      <c r="A24" s="9">
        <v>17</v>
      </c>
      <c r="B24" s="10" t="s">
        <v>79</v>
      </c>
      <c r="C24" s="10" t="s">
        <v>16</v>
      </c>
      <c r="D24" s="11" t="s">
        <v>11</v>
      </c>
      <c r="E24" s="11">
        <v>20</v>
      </c>
      <c r="F24" s="12">
        <v>3500</v>
      </c>
      <c r="G24" s="13">
        <f t="shared" si="0"/>
        <v>70000</v>
      </c>
      <c r="H24" s="14" t="s">
        <v>142</v>
      </c>
      <c r="I24" s="14" t="s">
        <v>9</v>
      </c>
    </row>
    <row r="25" spans="1:9" ht="184.8">
      <c r="A25" s="9">
        <v>18</v>
      </c>
      <c r="B25" s="10" t="s">
        <v>80</v>
      </c>
      <c r="C25" s="10" t="s">
        <v>16</v>
      </c>
      <c r="D25" s="11" t="s">
        <v>11</v>
      </c>
      <c r="E25" s="11">
        <v>10</v>
      </c>
      <c r="F25" s="12">
        <v>3500</v>
      </c>
      <c r="G25" s="13">
        <f t="shared" si="0"/>
        <v>35000</v>
      </c>
      <c r="H25" s="14" t="s">
        <v>142</v>
      </c>
      <c r="I25" s="14" t="s">
        <v>9</v>
      </c>
    </row>
    <row r="26" spans="1:9" ht="184.8">
      <c r="A26" s="9">
        <v>19</v>
      </c>
      <c r="B26" s="10" t="s">
        <v>81</v>
      </c>
      <c r="C26" s="10" t="s">
        <v>16</v>
      </c>
      <c r="D26" s="11" t="s">
        <v>11</v>
      </c>
      <c r="E26" s="11">
        <v>10</v>
      </c>
      <c r="F26" s="12">
        <v>3500</v>
      </c>
      <c r="G26" s="13">
        <f t="shared" si="0"/>
        <v>35000</v>
      </c>
      <c r="H26" s="14" t="s">
        <v>142</v>
      </c>
      <c r="I26" s="14" t="s">
        <v>9</v>
      </c>
    </row>
    <row r="27" spans="1:9" ht="39.6">
      <c r="A27" s="9">
        <v>20</v>
      </c>
      <c r="B27" s="10" t="s">
        <v>150</v>
      </c>
      <c r="C27" s="10" t="s">
        <v>150</v>
      </c>
      <c r="D27" s="10" t="s">
        <v>11</v>
      </c>
      <c r="E27" s="11">
        <v>20</v>
      </c>
      <c r="F27" s="12">
        <v>3420</v>
      </c>
      <c r="G27" s="13">
        <f t="shared" si="0"/>
        <v>68400</v>
      </c>
      <c r="H27" s="14" t="s">
        <v>142</v>
      </c>
      <c r="I27" s="14" t="s">
        <v>9</v>
      </c>
    </row>
    <row r="28" spans="1:9" ht="39.6">
      <c r="A28" s="9">
        <v>21</v>
      </c>
      <c r="B28" s="10" t="s">
        <v>48</v>
      </c>
      <c r="C28" s="10" t="s">
        <v>48</v>
      </c>
      <c r="D28" s="10" t="s">
        <v>11</v>
      </c>
      <c r="E28" s="11">
        <v>12</v>
      </c>
      <c r="F28" s="12">
        <v>4275</v>
      </c>
      <c r="G28" s="13">
        <f t="shared" si="0"/>
        <v>51300</v>
      </c>
      <c r="H28" s="14" t="s">
        <v>142</v>
      </c>
      <c r="I28" s="14" t="s">
        <v>9</v>
      </c>
    </row>
    <row r="29" spans="1:9" ht="39.6">
      <c r="A29" s="9">
        <v>22</v>
      </c>
      <c r="B29" s="10" t="s">
        <v>19</v>
      </c>
      <c r="C29" s="10" t="s">
        <v>19</v>
      </c>
      <c r="D29" s="10" t="s">
        <v>11</v>
      </c>
      <c r="E29" s="11">
        <v>20</v>
      </c>
      <c r="F29" s="12">
        <v>4245</v>
      </c>
      <c r="G29" s="13">
        <f t="shared" si="0"/>
        <v>84900</v>
      </c>
      <c r="H29" s="14" t="s">
        <v>142</v>
      </c>
      <c r="I29" s="14" t="s">
        <v>9</v>
      </c>
    </row>
    <row r="30" spans="1:9" ht="39.6">
      <c r="A30" s="9">
        <v>23</v>
      </c>
      <c r="B30" s="10" t="s">
        <v>151</v>
      </c>
      <c r="C30" s="10" t="s">
        <v>151</v>
      </c>
      <c r="D30" s="10" t="s">
        <v>11</v>
      </c>
      <c r="E30" s="11">
        <v>6</v>
      </c>
      <c r="F30" s="12">
        <v>4200</v>
      </c>
      <c r="G30" s="13">
        <f t="shared" si="0"/>
        <v>25200</v>
      </c>
      <c r="H30" s="14" t="s">
        <v>142</v>
      </c>
      <c r="I30" s="14" t="s">
        <v>9</v>
      </c>
    </row>
    <row r="31" spans="1:9" ht="39.6">
      <c r="A31" s="9">
        <v>24</v>
      </c>
      <c r="B31" s="10" t="s">
        <v>17</v>
      </c>
      <c r="C31" s="10" t="s">
        <v>17</v>
      </c>
      <c r="D31" s="10" t="s">
        <v>11</v>
      </c>
      <c r="E31" s="11">
        <v>10</v>
      </c>
      <c r="F31" s="12">
        <v>3050</v>
      </c>
      <c r="G31" s="13">
        <f t="shared" si="0"/>
        <v>30500</v>
      </c>
      <c r="H31" s="14" t="s">
        <v>142</v>
      </c>
      <c r="I31" s="14" t="s">
        <v>9</v>
      </c>
    </row>
    <row r="32" spans="1:9" ht="39.6">
      <c r="A32" s="9">
        <v>25</v>
      </c>
      <c r="B32" s="10" t="s">
        <v>49</v>
      </c>
      <c r="C32" s="10" t="s">
        <v>49</v>
      </c>
      <c r="D32" s="10" t="s">
        <v>11</v>
      </c>
      <c r="E32" s="11">
        <v>5</v>
      </c>
      <c r="F32" s="12">
        <v>6495</v>
      </c>
      <c r="G32" s="13">
        <f t="shared" si="0"/>
        <v>32475</v>
      </c>
      <c r="H32" s="14" t="s">
        <v>142</v>
      </c>
      <c r="I32" s="14" t="s">
        <v>9</v>
      </c>
    </row>
    <row r="33" spans="1:9" ht="39.6">
      <c r="A33" s="9">
        <v>26</v>
      </c>
      <c r="B33" s="10" t="s">
        <v>82</v>
      </c>
      <c r="C33" s="10" t="s">
        <v>83</v>
      </c>
      <c r="D33" s="10" t="s">
        <v>11</v>
      </c>
      <c r="E33" s="11">
        <v>20</v>
      </c>
      <c r="F33" s="12">
        <v>3900</v>
      </c>
      <c r="G33" s="13">
        <f t="shared" si="0"/>
        <v>78000</v>
      </c>
      <c r="H33" s="14" t="s">
        <v>142</v>
      </c>
      <c r="I33" s="14" t="s">
        <v>9</v>
      </c>
    </row>
    <row r="34" spans="1:9" ht="39.6">
      <c r="A34" s="9">
        <v>27</v>
      </c>
      <c r="B34" s="10" t="s">
        <v>82</v>
      </c>
      <c r="C34" s="10" t="s">
        <v>84</v>
      </c>
      <c r="D34" s="10" t="s">
        <v>11</v>
      </c>
      <c r="E34" s="11">
        <v>20</v>
      </c>
      <c r="F34" s="12">
        <v>3900</v>
      </c>
      <c r="G34" s="13">
        <f t="shared" si="0"/>
        <v>78000</v>
      </c>
      <c r="H34" s="14" t="s">
        <v>142</v>
      </c>
      <c r="I34" s="14" t="s">
        <v>9</v>
      </c>
    </row>
    <row r="35" spans="1:9" ht="39.6">
      <c r="A35" s="9">
        <v>28</v>
      </c>
      <c r="B35" s="10" t="s">
        <v>82</v>
      </c>
      <c r="C35" s="10" t="s">
        <v>85</v>
      </c>
      <c r="D35" s="10" t="s">
        <v>11</v>
      </c>
      <c r="E35" s="11">
        <v>20</v>
      </c>
      <c r="F35" s="12">
        <v>3900</v>
      </c>
      <c r="G35" s="13">
        <f t="shared" si="0"/>
        <v>78000</v>
      </c>
      <c r="H35" s="14" t="s">
        <v>142</v>
      </c>
      <c r="I35" s="14" t="s">
        <v>9</v>
      </c>
    </row>
    <row r="36" spans="1:9" ht="57.75" customHeight="1">
      <c r="A36" s="9">
        <v>29</v>
      </c>
      <c r="B36" s="10" t="s">
        <v>86</v>
      </c>
      <c r="C36" s="10" t="s">
        <v>87</v>
      </c>
      <c r="D36" s="10" t="s">
        <v>11</v>
      </c>
      <c r="E36" s="11">
        <v>18000</v>
      </c>
      <c r="F36" s="12">
        <v>85</v>
      </c>
      <c r="G36" s="13">
        <f t="shared" si="0"/>
        <v>1530000</v>
      </c>
      <c r="H36" s="14" t="s">
        <v>142</v>
      </c>
      <c r="I36" s="14" t="s">
        <v>9</v>
      </c>
    </row>
    <row r="37" spans="1:9" ht="39.6">
      <c r="A37" s="9">
        <v>30</v>
      </c>
      <c r="B37" s="10" t="s">
        <v>36</v>
      </c>
      <c r="C37" s="10" t="s">
        <v>50</v>
      </c>
      <c r="D37" s="11" t="s">
        <v>11</v>
      </c>
      <c r="E37" s="11">
        <v>20</v>
      </c>
      <c r="F37" s="12">
        <v>4350</v>
      </c>
      <c r="G37" s="13">
        <f t="shared" si="0"/>
        <v>87000</v>
      </c>
      <c r="H37" s="14" t="s">
        <v>142</v>
      </c>
      <c r="I37" s="14" t="s">
        <v>9</v>
      </c>
    </row>
    <row r="38" spans="1:9" ht="39.6">
      <c r="A38" s="9">
        <v>31</v>
      </c>
      <c r="B38" s="11" t="s">
        <v>152</v>
      </c>
      <c r="C38" s="10" t="s">
        <v>153</v>
      </c>
      <c r="D38" s="11" t="s">
        <v>11</v>
      </c>
      <c r="E38" s="11">
        <v>500</v>
      </c>
      <c r="F38" s="12">
        <v>350</v>
      </c>
      <c r="G38" s="13">
        <f t="shared" si="0"/>
        <v>175000</v>
      </c>
      <c r="H38" s="14" t="s">
        <v>142</v>
      </c>
      <c r="I38" s="14" t="s">
        <v>9</v>
      </c>
    </row>
    <row r="39" spans="1:9" ht="39.6">
      <c r="A39" s="9">
        <v>32</v>
      </c>
      <c r="B39" s="11" t="s">
        <v>154</v>
      </c>
      <c r="C39" s="10" t="s">
        <v>155</v>
      </c>
      <c r="D39" s="11" t="s">
        <v>11</v>
      </c>
      <c r="E39" s="11">
        <v>500</v>
      </c>
      <c r="F39" s="12">
        <v>350</v>
      </c>
      <c r="G39" s="13">
        <f t="shared" si="0"/>
        <v>175000</v>
      </c>
      <c r="H39" s="14" t="s">
        <v>142</v>
      </c>
      <c r="I39" s="14" t="s">
        <v>9</v>
      </c>
    </row>
    <row r="40" spans="1:9" ht="39.6">
      <c r="A40" s="9">
        <v>33</v>
      </c>
      <c r="B40" s="11" t="s">
        <v>156</v>
      </c>
      <c r="C40" s="10" t="s">
        <v>157</v>
      </c>
      <c r="D40" s="11" t="s">
        <v>11</v>
      </c>
      <c r="E40" s="11">
        <v>300</v>
      </c>
      <c r="F40" s="12">
        <v>350</v>
      </c>
      <c r="G40" s="13">
        <f t="shared" si="0"/>
        <v>105000</v>
      </c>
      <c r="H40" s="14" t="s">
        <v>142</v>
      </c>
      <c r="I40" s="14" t="s">
        <v>9</v>
      </c>
    </row>
    <row r="41" spans="1:9" ht="39.6">
      <c r="A41" s="9">
        <v>34</v>
      </c>
      <c r="B41" s="11" t="s">
        <v>51</v>
      </c>
      <c r="C41" s="10" t="s">
        <v>53</v>
      </c>
      <c r="D41" s="11" t="s">
        <v>11</v>
      </c>
      <c r="E41" s="11">
        <v>100</v>
      </c>
      <c r="F41" s="12">
        <v>350</v>
      </c>
      <c r="G41" s="13">
        <f t="shared" si="0"/>
        <v>35000</v>
      </c>
      <c r="H41" s="14" t="s">
        <v>142</v>
      </c>
      <c r="I41" s="14" t="s">
        <v>9</v>
      </c>
    </row>
    <row r="42" spans="1:9" ht="39.6">
      <c r="A42" s="9">
        <v>35</v>
      </c>
      <c r="B42" s="11" t="s">
        <v>158</v>
      </c>
      <c r="C42" s="10" t="s">
        <v>159</v>
      </c>
      <c r="D42" s="11" t="s">
        <v>11</v>
      </c>
      <c r="E42" s="11">
        <v>50</v>
      </c>
      <c r="F42" s="12">
        <v>350</v>
      </c>
      <c r="G42" s="13">
        <f t="shared" si="0"/>
        <v>17500</v>
      </c>
      <c r="H42" s="14" t="s">
        <v>142</v>
      </c>
      <c r="I42" s="14" t="s">
        <v>9</v>
      </c>
    </row>
    <row r="43" spans="1:9" ht="105.6">
      <c r="A43" s="9">
        <v>36</v>
      </c>
      <c r="B43" s="10" t="s">
        <v>52</v>
      </c>
      <c r="C43" s="14" t="s">
        <v>20</v>
      </c>
      <c r="D43" s="11" t="s">
        <v>11</v>
      </c>
      <c r="E43" s="11">
        <v>5000</v>
      </c>
      <c r="F43" s="12">
        <v>98</v>
      </c>
      <c r="G43" s="13">
        <f t="shared" si="0"/>
        <v>490000</v>
      </c>
      <c r="H43" s="14" t="s">
        <v>142</v>
      </c>
      <c r="I43" s="14" t="s">
        <v>9</v>
      </c>
    </row>
    <row r="44" spans="1:9" ht="105.6">
      <c r="A44" s="9">
        <v>37</v>
      </c>
      <c r="B44" s="10" t="s">
        <v>21</v>
      </c>
      <c r="C44" s="14" t="s">
        <v>20</v>
      </c>
      <c r="D44" s="11" t="s">
        <v>11</v>
      </c>
      <c r="E44" s="11">
        <v>30000</v>
      </c>
      <c r="F44" s="12">
        <v>98</v>
      </c>
      <c r="G44" s="13">
        <f t="shared" si="0"/>
        <v>2940000</v>
      </c>
      <c r="H44" s="14" t="s">
        <v>142</v>
      </c>
      <c r="I44" s="14" t="s">
        <v>9</v>
      </c>
    </row>
    <row r="45" spans="1:9" ht="54" customHeight="1">
      <c r="A45" s="9">
        <v>38</v>
      </c>
      <c r="B45" s="10" t="s">
        <v>204</v>
      </c>
      <c r="C45" s="10" t="s">
        <v>204</v>
      </c>
      <c r="D45" s="11" t="s">
        <v>11</v>
      </c>
      <c r="E45" s="11">
        <v>300</v>
      </c>
      <c r="F45" s="12">
        <v>2030</v>
      </c>
      <c r="G45" s="13">
        <f t="shared" si="0"/>
        <v>609000</v>
      </c>
      <c r="H45" s="14" t="s">
        <v>142</v>
      </c>
      <c r="I45" s="14" t="s">
        <v>9</v>
      </c>
    </row>
    <row r="46" spans="1:9" ht="52.8">
      <c r="A46" s="9">
        <v>39</v>
      </c>
      <c r="B46" s="10" t="s">
        <v>54</v>
      </c>
      <c r="C46" s="10" t="s">
        <v>54</v>
      </c>
      <c r="D46" s="11" t="s">
        <v>11</v>
      </c>
      <c r="E46" s="11">
        <v>10</v>
      </c>
      <c r="F46" s="12">
        <v>7942</v>
      </c>
      <c r="G46" s="13">
        <f t="shared" si="0"/>
        <v>79420</v>
      </c>
      <c r="H46" s="14" t="s">
        <v>142</v>
      </c>
      <c r="I46" s="14" t="s">
        <v>9</v>
      </c>
    </row>
    <row r="47" spans="1:9" ht="52.8">
      <c r="A47" s="9">
        <v>40</v>
      </c>
      <c r="B47" s="10" t="s">
        <v>160</v>
      </c>
      <c r="C47" s="10" t="s">
        <v>160</v>
      </c>
      <c r="D47" s="11" t="s">
        <v>11</v>
      </c>
      <c r="E47" s="11">
        <v>50</v>
      </c>
      <c r="F47" s="12">
        <v>8500</v>
      </c>
      <c r="G47" s="13">
        <f t="shared" si="0"/>
        <v>425000</v>
      </c>
      <c r="H47" s="14" t="s">
        <v>142</v>
      </c>
      <c r="I47" s="14" t="s">
        <v>9</v>
      </c>
    </row>
    <row r="48" spans="1:9" ht="52.8">
      <c r="A48" s="9">
        <v>41</v>
      </c>
      <c r="B48" s="10" t="s">
        <v>161</v>
      </c>
      <c r="C48" s="10" t="s">
        <v>161</v>
      </c>
      <c r="D48" s="11" t="s">
        <v>11</v>
      </c>
      <c r="E48" s="11">
        <v>30</v>
      </c>
      <c r="F48" s="12">
        <v>8420</v>
      </c>
      <c r="G48" s="13">
        <f t="shared" si="0"/>
        <v>252600</v>
      </c>
      <c r="H48" s="14" t="s">
        <v>142</v>
      </c>
      <c r="I48" s="14" t="s">
        <v>9</v>
      </c>
    </row>
    <row r="49" spans="1:9" ht="39.6">
      <c r="A49" s="9">
        <v>42</v>
      </c>
      <c r="B49" s="10" t="s">
        <v>88</v>
      </c>
      <c r="C49" s="14" t="s">
        <v>89</v>
      </c>
      <c r="D49" s="11" t="s">
        <v>11</v>
      </c>
      <c r="E49" s="11">
        <v>10000</v>
      </c>
      <c r="F49" s="12">
        <v>195</v>
      </c>
      <c r="G49" s="13">
        <f t="shared" si="0"/>
        <v>1950000</v>
      </c>
      <c r="H49" s="14" t="s">
        <v>142</v>
      </c>
      <c r="I49" s="14" t="s">
        <v>9</v>
      </c>
    </row>
    <row r="50" spans="1:9" ht="105.6">
      <c r="A50" s="9">
        <v>43</v>
      </c>
      <c r="B50" s="19" t="s">
        <v>90</v>
      </c>
      <c r="C50" s="10" t="s">
        <v>91</v>
      </c>
      <c r="D50" s="11" t="s">
        <v>11</v>
      </c>
      <c r="E50" s="11">
        <v>3</v>
      </c>
      <c r="F50" s="12">
        <v>29950</v>
      </c>
      <c r="G50" s="13">
        <f t="shared" si="0"/>
        <v>89850</v>
      </c>
      <c r="H50" s="14" t="s">
        <v>142</v>
      </c>
      <c r="I50" s="14" t="s">
        <v>9</v>
      </c>
    </row>
    <row r="51" spans="1:9" ht="105.6">
      <c r="A51" s="9">
        <v>44</v>
      </c>
      <c r="B51" s="19" t="s">
        <v>92</v>
      </c>
      <c r="C51" s="10" t="s">
        <v>93</v>
      </c>
      <c r="D51" s="11" t="s">
        <v>11</v>
      </c>
      <c r="E51" s="11">
        <v>4</v>
      </c>
      <c r="F51" s="12">
        <v>38000</v>
      </c>
      <c r="G51" s="13">
        <f t="shared" si="0"/>
        <v>152000</v>
      </c>
      <c r="H51" s="14" t="s">
        <v>142</v>
      </c>
      <c r="I51" s="14" t="s">
        <v>9</v>
      </c>
    </row>
    <row r="52" spans="1:9" ht="105.6">
      <c r="A52" s="9">
        <v>45</v>
      </c>
      <c r="B52" s="19" t="s">
        <v>94</v>
      </c>
      <c r="C52" s="10" t="s">
        <v>95</v>
      </c>
      <c r="D52" s="11" t="s">
        <v>11</v>
      </c>
      <c r="E52" s="17">
        <v>3</v>
      </c>
      <c r="F52" s="18">
        <v>40200</v>
      </c>
      <c r="G52" s="13">
        <f t="shared" si="0"/>
        <v>120600</v>
      </c>
      <c r="H52" s="14" t="s">
        <v>142</v>
      </c>
      <c r="I52" s="14" t="s">
        <v>9</v>
      </c>
    </row>
    <row r="53" spans="1:9" ht="105.6">
      <c r="A53" s="9">
        <v>46</v>
      </c>
      <c r="B53" s="19" t="s">
        <v>96</v>
      </c>
      <c r="C53" s="10" t="s">
        <v>97</v>
      </c>
      <c r="D53" s="11"/>
      <c r="E53" s="17">
        <v>3</v>
      </c>
      <c r="F53" s="18">
        <v>46441</v>
      </c>
      <c r="G53" s="13">
        <f t="shared" si="0"/>
        <v>139323</v>
      </c>
      <c r="H53" s="14" t="s">
        <v>142</v>
      </c>
      <c r="I53" s="14" t="s">
        <v>9</v>
      </c>
    </row>
    <row r="54" spans="1:9" ht="83.25" customHeight="1">
      <c r="A54" s="9">
        <v>47</v>
      </c>
      <c r="B54" s="10" t="s">
        <v>241</v>
      </c>
      <c r="C54" s="10" t="s">
        <v>240</v>
      </c>
      <c r="D54" s="11" t="s">
        <v>11</v>
      </c>
      <c r="E54" s="11">
        <v>2000</v>
      </c>
      <c r="F54" s="12">
        <v>199</v>
      </c>
      <c r="G54" s="13">
        <f t="shared" si="0"/>
        <v>398000</v>
      </c>
      <c r="H54" s="14" t="s">
        <v>142</v>
      </c>
      <c r="I54" s="14" t="s">
        <v>9</v>
      </c>
    </row>
    <row r="55" spans="1:9" ht="39.6">
      <c r="A55" s="9">
        <v>48</v>
      </c>
      <c r="B55" s="10" t="s">
        <v>56</v>
      </c>
      <c r="C55" s="10" t="s">
        <v>56</v>
      </c>
      <c r="D55" s="10" t="s">
        <v>11</v>
      </c>
      <c r="E55" s="11">
        <v>2</v>
      </c>
      <c r="F55" s="12">
        <v>4200</v>
      </c>
      <c r="G55" s="13">
        <f t="shared" si="0"/>
        <v>8400</v>
      </c>
      <c r="H55" s="14" t="s">
        <v>142</v>
      </c>
      <c r="I55" s="14" t="s">
        <v>9</v>
      </c>
    </row>
    <row r="56" spans="1:9" ht="39.6">
      <c r="A56" s="9">
        <v>49</v>
      </c>
      <c r="B56" s="10" t="s">
        <v>57</v>
      </c>
      <c r="C56" s="10" t="s">
        <v>57</v>
      </c>
      <c r="D56" s="10" t="s">
        <v>11</v>
      </c>
      <c r="E56" s="11">
        <v>2</v>
      </c>
      <c r="F56" s="12">
        <v>4200</v>
      </c>
      <c r="G56" s="13">
        <f t="shared" si="0"/>
        <v>8400</v>
      </c>
      <c r="H56" s="14" t="s">
        <v>142</v>
      </c>
      <c r="I56" s="14" t="s">
        <v>9</v>
      </c>
    </row>
    <row r="57" spans="1:9" ht="39.6">
      <c r="A57" s="14">
        <v>50</v>
      </c>
      <c r="B57" s="10" t="s">
        <v>98</v>
      </c>
      <c r="C57" s="10" t="s">
        <v>98</v>
      </c>
      <c r="D57" s="10" t="s">
        <v>11</v>
      </c>
      <c r="E57" s="11">
        <v>10</v>
      </c>
      <c r="F57" s="12">
        <v>4900</v>
      </c>
      <c r="G57" s="13">
        <f t="shared" si="0"/>
        <v>49000</v>
      </c>
      <c r="H57" s="14" t="s">
        <v>142</v>
      </c>
      <c r="I57" s="14" t="s">
        <v>9</v>
      </c>
    </row>
    <row r="58" spans="1:9" ht="39.6">
      <c r="A58" s="14">
        <v>51</v>
      </c>
      <c r="B58" s="10" t="s">
        <v>162</v>
      </c>
      <c r="C58" s="20" t="s">
        <v>162</v>
      </c>
      <c r="D58" s="10" t="s">
        <v>11</v>
      </c>
      <c r="E58" s="11">
        <v>6</v>
      </c>
      <c r="F58" s="12">
        <v>5160</v>
      </c>
      <c r="G58" s="13">
        <f t="shared" si="0"/>
        <v>30960</v>
      </c>
      <c r="H58" s="14" t="s">
        <v>142</v>
      </c>
      <c r="I58" s="14" t="s">
        <v>9</v>
      </c>
    </row>
    <row r="59" spans="1:9" ht="39.6">
      <c r="A59" s="14">
        <v>52</v>
      </c>
      <c r="B59" s="10" t="s">
        <v>99</v>
      </c>
      <c r="C59" s="10" t="s">
        <v>99</v>
      </c>
      <c r="D59" s="10" t="s">
        <v>11</v>
      </c>
      <c r="E59" s="11">
        <v>8000</v>
      </c>
      <c r="F59" s="12">
        <v>370</v>
      </c>
      <c r="G59" s="13">
        <f t="shared" si="0"/>
        <v>2960000</v>
      </c>
      <c r="H59" s="14" t="s">
        <v>142</v>
      </c>
      <c r="I59" s="14" t="s">
        <v>9</v>
      </c>
    </row>
    <row r="60" spans="1:9" ht="39.6">
      <c r="A60" s="9">
        <v>53</v>
      </c>
      <c r="B60" s="10" t="s">
        <v>23</v>
      </c>
      <c r="C60" s="14" t="s">
        <v>100</v>
      </c>
      <c r="D60" s="11" t="s">
        <v>24</v>
      </c>
      <c r="E60" s="11">
        <v>13000</v>
      </c>
      <c r="F60" s="12">
        <v>180</v>
      </c>
      <c r="G60" s="13">
        <f t="shared" si="0"/>
        <v>2340000</v>
      </c>
      <c r="H60" s="14" t="s">
        <v>142</v>
      </c>
      <c r="I60" s="9" t="s">
        <v>9</v>
      </c>
    </row>
    <row r="61" spans="1:9" ht="52.8">
      <c r="A61" s="21">
        <v>54</v>
      </c>
      <c r="B61" s="22" t="s">
        <v>163</v>
      </c>
      <c r="C61" s="23" t="s">
        <v>163</v>
      </c>
      <c r="D61" s="24" t="s">
        <v>137</v>
      </c>
      <c r="E61" s="24">
        <v>100</v>
      </c>
      <c r="F61" s="25">
        <v>52000</v>
      </c>
      <c r="G61" s="13">
        <f t="shared" si="0"/>
        <v>5200000</v>
      </c>
      <c r="H61" s="14" t="s">
        <v>142</v>
      </c>
      <c r="I61" s="9" t="s">
        <v>9</v>
      </c>
    </row>
    <row r="62" spans="1:9" ht="300" customHeight="1">
      <c r="A62" s="21">
        <v>55</v>
      </c>
      <c r="B62" s="10" t="s">
        <v>244</v>
      </c>
      <c r="C62" s="26" t="s">
        <v>247</v>
      </c>
      <c r="D62" s="10" t="s">
        <v>25</v>
      </c>
      <c r="E62" s="11">
        <v>400</v>
      </c>
      <c r="F62" s="25">
        <v>15780</v>
      </c>
      <c r="G62" s="13">
        <f t="shared" si="0"/>
        <v>6312000</v>
      </c>
      <c r="H62" s="14" t="s">
        <v>142</v>
      </c>
      <c r="I62" s="9" t="s">
        <v>9</v>
      </c>
    </row>
    <row r="63" spans="1:9" ht="337.5" customHeight="1">
      <c r="A63" s="21">
        <v>56</v>
      </c>
      <c r="B63" s="10" t="s">
        <v>245</v>
      </c>
      <c r="C63" s="26" t="s">
        <v>246</v>
      </c>
      <c r="D63" s="27" t="s">
        <v>25</v>
      </c>
      <c r="E63" s="24">
        <v>400</v>
      </c>
      <c r="F63" s="25">
        <v>15780</v>
      </c>
      <c r="G63" s="13">
        <f t="shared" si="0"/>
        <v>6312000</v>
      </c>
      <c r="H63" s="14" t="s">
        <v>142</v>
      </c>
      <c r="I63" s="9" t="s">
        <v>9</v>
      </c>
    </row>
    <row r="64" spans="1:9" ht="57.75" customHeight="1">
      <c r="A64" s="21">
        <v>57</v>
      </c>
      <c r="B64" s="10" t="s">
        <v>239</v>
      </c>
      <c r="C64" s="10" t="s">
        <v>239</v>
      </c>
      <c r="D64" s="10" t="s">
        <v>25</v>
      </c>
      <c r="E64" s="24">
        <v>200</v>
      </c>
      <c r="F64" s="25">
        <v>55000</v>
      </c>
      <c r="G64" s="13">
        <f t="shared" si="0"/>
        <v>11000000</v>
      </c>
      <c r="H64" s="14" t="s">
        <v>142</v>
      </c>
      <c r="I64" s="9" t="s">
        <v>9</v>
      </c>
    </row>
    <row r="65" spans="1:9" ht="39.6">
      <c r="A65" s="21">
        <v>58</v>
      </c>
      <c r="B65" s="10" t="s">
        <v>58</v>
      </c>
      <c r="C65" s="10" t="s">
        <v>59</v>
      </c>
      <c r="D65" s="10" t="s">
        <v>11</v>
      </c>
      <c r="E65" s="11">
        <v>600</v>
      </c>
      <c r="F65" s="25">
        <v>520</v>
      </c>
      <c r="G65" s="13">
        <f t="shared" si="0"/>
        <v>312000</v>
      </c>
      <c r="H65" s="14" t="s">
        <v>142</v>
      </c>
      <c r="I65" s="9" t="s">
        <v>9</v>
      </c>
    </row>
    <row r="66" spans="1:9" ht="39.6">
      <c r="A66" s="9">
        <v>59</v>
      </c>
      <c r="B66" s="10" t="s">
        <v>164</v>
      </c>
      <c r="C66" s="10" t="s">
        <v>164</v>
      </c>
      <c r="D66" s="10" t="s">
        <v>11</v>
      </c>
      <c r="E66" s="11">
        <v>500</v>
      </c>
      <c r="F66" s="12">
        <v>321</v>
      </c>
      <c r="G66" s="13">
        <f t="shared" si="0"/>
        <v>160500</v>
      </c>
      <c r="H66" s="14" t="s">
        <v>142</v>
      </c>
      <c r="I66" s="9" t="s">
        <v>9</v>
      </c>
    </row>
    <row r="67" spans="1:9" ht="39.6">
      <c r="A67" s="9">
        <v>60</v>
      </c>
      <c r="B67" s="10" t="s">
        <v>101</v>
      </c>
      <c r="C67" s="10" t="s">
        <v>37</v>
      </c>
      <c r="D67" s="11" t="s">
        <v>11</v>
      </c>
      <c r="E67" s="11">
        <v>1500</v>
      </c>
      <c r="F67" s="12">
        <v>890</v>
      </c>
      <c r="G67" s="13">
        <f t="shared" si="0"/>
        <v>1335000</v>
      </c>
      <c r="H67" s="14" t="s">
        <v>142</v>
      </c>
      <c r="I67" s="9" t="s">
        <v>9</v>
      </c>
    </row>
    <row r="68" spans="1:9" ht="39.6">
      <c r="A68" s="9">
        <v>61</v>
      </c>
      <c r="B68" s="10" t="s">
        <v>165</v>
      </c>
      <c r="C68" s="10" t="s">
        <v>165</v>
      </c>
      <c r="D68" s="11" t="s">
        <v>167</v>
      </c>
      <c r="E68" s="11">
        <v>15</v>
      </c>
      <c r="F68" s="12">
        <v>54000</v>
      </c>
      <c r="G68" s="13">
        <f t="shared" si="0"/>
        <v>810000</v>
      </c>
      <c r="H68" s="14" t="s">
        <v>142</v>
      </c>
      <c r="I68" s="9" t="s">
        <v>9</v>
      </c>
    </row>
    <row r="69" spans="1:9" ht="39.6">
      <c r="A69" s="9">
        <v>62</v>
      </c>
      <c r="B69" s="10" t="s">
        <v>166</v>
      </c>
      <c r="C69" s="10" t="s">
        <v>166</v>
      </c>
      <c r="D69" s="11" t="s">
        <v>11</v>
      </c>
      <c r="E69" s="11">
        <v>12</v>
      </c>
      <c r="F69" s="12">
        <v>82000</v>
      </c>
      <c r="G69" s="13">
        <f t="shared" si="0"/>
        <v>984000</v>
      </c>
      <c r="H69" s="14" t="s">
        <v>142</v>
      </c>
      <c r="I69" s="9" t="s">
        <v>9</v>
      </c>
    </row>
    <row r="70" spans="1:9" ht="39.6">
      <c r="A70" s="9">
        <v>63</v>
      </c>
      <c r="B70" s="10" t="s">
        <v>38</v>
      </c>
      <c r="C70" s="10" t="s">
        <v>38</v>
      </c>
      <c r="D70" s="10" t="s">
        <v>11</v>
      </c>
      <c r="E70" s="11">
        <v>10</v>
      </c>
      <c r="F70" s="12">
        <v>3200</v>
      </c>
      <c r="G70" s="13">
        <f t="shared" si="0"/>
        <v>32000</v>
      </c>
      <c r="H70" s="14" t="s">
        <v>142</v>
      </c>
      <c r="I70" s="9" t="s">
        <v>9</v>
      </c>
    </row>
    <row r="71" spans="1:9" ht="39.6">
      <c r="A71" s="9">
        <v>64</v>
      </c>
      <c r="B71" s="10" t="s">
        <v>168</v>
      </c>
      <c r="C71" s="10" t="s">
        <v>168</v>
      </c>
      <c r="D71" s="10" t="s">
        <v>11</v>
      </c>
      <c r="E71" s="11">
        <v>2</v>
      </c>
      <c r="F71" s="12">
        <v>6500</v>
      </c>
      <c r="G71" s="13">
        <f t="shared" si="0"/>
        <v>13000</v>
      </c>
      <c r="H71" s="14" t="s">
        <v>142</v>
      </c>
      <c r="I71" s="9" t="s">
        <v>9</v>
      </c>
    </row>
    <row r="72" spans="1:9" ht="39.6">
      <c r="A72" s="9">
        <v>65</v>
      </c>
      <c r="B72" s="10" t="s">
        <v>169</v>
      </c>
      <c r="C72" s="20" t="s">
        <v>169</v>
      </c>
      <c r="D72" s="10" t="s">
        <v>11</v>
      </c>
      <c r="E72" s="11">
        <v>15</v>
      </c>
      <c r="F72" s="12">
        <v>3200</v>
      </c>
      <c r="G72" s="13">
        <f t="shared" si="0"/>
        <v>48000</v>
      </c>
      <c r="H72" s="14" t="s">
        <v>142</v>
      </c>
      <c r="I72" s="9" t="s">
        <v>9</v>
      </c>
    </row>
    <row r="73" spans="1:9" ht="39.6">
      <c r="A73" s="9">
        <v>66</v>
      </c>
      <c r="B73" s="10" t="s">
        <v>60</v>
      </c>
      <c r="C73" s="10" t="s">
        <v>60</v>
      </c>
      <c r="D73" s="10" t="s">
        <v>11</v>
      </c>
      <c r="E73" s="11">
        <v>20</v>
      </c>
      <c r="F73" s="12">
        <v>2500</v>
      </c>
      <c r="G73" s="13">
        <f t="shared" ref="G73:G136" si="1">E73*F73</f>
        <v>50000</v>
      </c>
      <c r="H73" s="14" t="s">
        <v>142</v>
      </c>
      <c r="I73" s="9" t="s">
        <v>9</v>
      </c>
    </row>
    <row r="74" spans="1:9" ht="39.6">
      <c r="A74" s="9">
        <v>67</v>
      </c>
      <c r="B74" s="10" t="s">
        <v>102</v>
      </c>
      <c r="C74" s="10" t="s">
        <v>102</v>
      </c>
      <c r="D74" s="10" t="s">
        <v>11</v>
      </c>
      <c r="E74" s="11">
        <v>10</v>
      </c>
      <c r="F74" s="12">
        <v>2980</v>
      </c>
      <c r="G74" s="13">
        <f t="shared" si="1"/>
        <v>29800</v>
      </c>
      <c r="H74" s="14" t="s">
        <v>142</v>
      </c>
      <c r="I74" s="9" t="s">
        <v>9</v>
      </c>
    </row>
    <row r="75" spans="1:9" ht="39.6">
      <c r="A75" s="9">
        <v>68</v>
      </c>
      <c r="B75" s="10" t="s">
        <v>170</v>
      </c>
      <c r="C75" s="10" t="s">
        <v>170</v>
      </c>
      <c r="D75" s="10" t="s">
        <v>11</v>
      </c>
      <c r="E75" s="11">
        <v>10</v>
      </c>
      <c r="F75" s="12">
        <v>2500</v>
      </c>
      <c r="G75" s="13">
        <f t="shared" si="1"/>
        <v>25000</v>
      </c>
      <c r="H75" s="14" t="s">
        <v>142</v>
      </c>
      <c r="I75" s="9" t="s">
        <v>9</v>
      </c>
    </row>
    <row r="76" spans="1:9" ht="39.6">
      <c r="A76" s="9">
        <v>69</v>
      </c>
      <c r="B76" s="28" t="s">
        <v>171</v>
      </c>
      <c r="C76" s="28" t="s">
        <v>171</v>
      </c>
      <c r="D76" s="10" t="s">
        <v>11</v>
      </c>
      <c r="E76" s="11">
        <v>6</v>
      </c>
      <c r="F76" s="12">
        <v>2200</v>
      </c>
      <c r="G76" s="13">
        <f t="shared" si="1"/>
        <v>13200</v>
      </c>
      <c r="H76" s="14" t="s">
        <v>142</v>
      </c>
      <c r="I76" s="9" t="s">
        <v>9</v>
      </c>
    </row>
    <row r="77" spans="1:9" ht="39.6">
      <c r="A77" s="9">
        <v>70</v>
      </c>
      <c r="B77" s="28" t="s">
        <v>172</v>
      </c>
      <c r="C77" s="28" t="s">
        <v>172</v>
      </c>
      <c r="D77" s="10" t="s">
        <v>11</v>
      </c>
      <c r="E77" s="11">
        <v>80</v>
      </c>
      <c r="F77" s="12">
        <v>4180</v>
      </c>
      <c r="G77" s="13">
        <f t="shared" si="1"/>
        <v>334400</v>
      </c>
      <c r="H77" s="14" t="s">
        <v>142</v>
      </c>
      <c r="I77" s="9" t="s">
        <v>9</v>
      </c>
    </row>
    <row r="78" spans="1:9" ht="39.6">
      <c r="A78" s="9">
        <v>71</v>
      </c>
      <c r="B78" s="28" t="s">
        <v>173</v>
      </c>
      <c r="C78" s="28" t="s">
        <v>173</v>
      </c>
      <c r="D78" s="10" t="s">
        <v>11</v>
      </c>
      <c r="E78" s="11">
        <v>5</v>
      </c>
      <c r="F78" s="12">
        <v>26000</v>
      </c>
      <c r="G78" s="13">
        <f t="shared" si="1"/>
        <v>130000</v>
      </c>
      <c r="H78" s="14" t="s">
        <v>142</v>
      </c>
      <c r="I78" s="9" t="s">
        <v>9</v>
      </c>
    </row>
    <row r="79" spans="1:9" ht="39.6">
      <c r="A79" s="9">
        <v>72</v>
      </c>
      <c r="B79" s="10" t="s">
        <v>103</v>
      </c>
      <c r="C79" s="10" t="s">
        <v>103</v>
      </c>
      <c r="D79" s="10" t="s">
        <v>11</v>
      </c>
      <c r="E79" s="11">
        <v>6</v>
      </c>
      <c r="F79" s="12">
        <v>5110</v>
      </c>
      <c r="G79" s="13">
        <f t="shared" si="1"/>
        <v>30660</v>
      </c>
      <c r="H79" s="14" t="s">
        <v>142</v>
      </c>
      <c r="I79" s="9" t="s">
        <v>9</v>
      </c>
    </row>
    <row r="80" spans="1:9" ht="39.6">
      <c r="A80" s="9">
        <v>73</v>
      </c>
      <c r="B80" s="10" t="s">
        <v>104</v>
      </c>
      <c r="C80" s="10" t="s">
        <v>104</v>
      </c>
      <c r="D80" s="10" t="s">
        <v>11</v>
      </c>
      <c r="E80" s="11">
        <v>6</v>
      </c>
      <c r="F80" s="12">
        <v>5100</v>
      </c>
      <c r="G80" s="13">
        <f t="shared" si="1"/>
        <v>30600</v>
      </c>
      <c r="H80" s="14" t="s">
        <v>142</v>
      </c>
      <c r="I80" s="9" t="s">
        <v>9</v>
      </c>
    </row>
    <row r="81" spans="1:9" ht="39.6">
      <c r="A81" s="9">
        <v>74</v>
      </c>
      <c r="B81" s="10" t="s">
        <v>105</v>
      </c>
      <c r="C81" s="10" t="s">
        <v>105</v>
      </c>
      <c r="D81" s="10" t="s">
        <v>11</v>
      </c>
      <c r="E81" s="11">
        <v>6</v>
      </c>
      <c r="F81" s="12">
        <v>7820</v>
      </c>
      <c r="G81" s="13">
        <f t="shared" si="1"/>
        <v>46920</v>
      </c>
      <c r="H81" s="14" t="s">
        <v>142</v>
      </c>
      <c r="I81" s="9" t="s">
        <v>9</v>
      </c>
    </row>
    <row r="82" spans="1:9" ht="39.6">
      <c r="A82" s="9">
        <v>75</v>
      </c>
      <c r="B82" s="10" t="s">
        <v>106</v>
      </c>
      <c r="C82" s="10" t="s">
        <v>106</v>
      </c>
      <c r="D82" s="10" t="s">
        <v>11</v>
      </c>
      <c r="E82" s="11">
        <v>6</v>
      </c>
      <c r="F82" s="12">
        <v>7820</v>
      </c>
      <c r="G82" s="13">
        <f t="shared" si="1"/>
        <v>46920</v>
      </c>
      <c r="H82" s="14" t="s">
        <v>142</v>
      </c>
      <c r="I82" s="9" t="s">
        <v>9</v>
      </c>
    </row>
    <row r="83" spans="1:9" ht="39.6">
      <c r="A83" s="9">
        <v>76</v>
      </c>
      <c r="B83" s="10" t="s">
        <v>107</v>
      </c>
      <c r="C83" s="10" t="s">
        <v>107</v>
      </c>
      <c r="D83" s="10" t="s">
        <v>109</v>
      </c>
      <c r="E83" s="11">
        <v>10</v>
      </c>
      <c r="F83" s="12">
        <v>4900</v>
      </c>
      <c r="G83" s="13">
        <f t="shared" si="1"/>
        <v>49000</v>
      </c>
      <c r="H83" s="14" t="s">
        <v>142</v>
      </c>
      <c r="I83" s="9" t="s">
        <v>9</v>
      </c>
    </row>
    <row r="84" spans="1:9" ht="39.6">
      <c r="A84" s="9">
        <v>77</v>
      </c>
      <c r="B84" s="10" t="s">
        <v>108</v>
      </c>
      <c r="C84" s="10" t="s">
        <v>108</v>
      </c>
      <c r="D84" s="10" t="s">
        <v>109</v>
      </c>
      <c r="E84" s="11">
        <v>10</v>
      </c>
      <c r="F84" s="12">
        <v>8500</v>
      </c>
      <c r="G84" s="13">
        <f t="shared" si="1"/>
        <v>85000</v>
      </c>
      <c r="H84" s="14" t="s">
        <v>142</v>
      </c>
      <c r="I84" s="9" t="s">
        <v>9</v>
      </c>
    </row>
    <row r="85" spans="1:9" ht="39.6">
      <c r="A85" s="21">
        <v>78</v>
      </c>
      <c r="B85" s="10" t="s">
        <v>110</v>
      </c>
      <c r="C85" s="10" t="s">
        <v>110</v>
      </c>
      <c r="D85" s="10" t="s">
        <v>11</v>
      </c>
      <c r="E85" s="11">
        <v>2000</v>
      </c>
      <c r="F85" s="12">
        <v>106</v>
      </c>
      <c r="G85" s="13">
        <f t="shared" si="1"/>
        <v>212000</v>
      </c>
      <c r="H85" s="14" t="s">
        <v>142</v>
      </c>
      <c r="I85" s="9" t="s">
        <v>9</v>
      </c>
    </row>
    <row r="86" spans="1:9" ht="39.6">
      <c r="A86" s="21">
        <v>79</v>
      </c>
      <c r="B86" s="10" t="s">
        <v>174</v>
      </c>
      <c r="C86" s="20" t="s">
        <v>174</v>
      </c>
      <c r="D86" s="10" t="s">
        <v>11</v>
      </c>
      <c r="E86" s="11">
        <v>400</v>
      </c>
      <c r="F86" s="12">
        <v>2900</v>
      </c>
      <c r="G86" s="13">
        <f t="shared" si="1"/>
        <v>1160000</v>
      </c>
      <c r="H86" s="14" t="s">
        <v>142</v>
      </c>
      <c r="I86" s="9" t="s">
        <v>9</v>
      </c>
    </row>
    <row r="87" spans="1:9" ht="39.6">
      <c r="A87" s="9">
        <v>80</v>
      </c>
      <c r="B87" s="10" t="s">
        <v>28</v>
      </c>
      <c r="C87" s="10" t="s">
        <v>68</v>
      </c>
      <c r="D87" s="11" t="s">
        <v>11</v>
      </c>
      <c r="E87" s="11">
        <v>80</v>
      </c>
      <c r="F87" s="12">
        <v>183</v>
      </c>
      <c r="G87" s="13">
        <f t="shared" si="1"/>
        <v>14640</v>
      </c>
      <c r="H87" s="14" t="s">
        <v>142</v>
      </c>
      <c r="I87" s="9" t="s">
        <v>9</v>
      </c>
    </row>
    <row r="88" spans="1:9" ht="39.6">
      <c r="A88" s="9">
        <v>81</v>
      </c>
      <c r="B88" s="10" t="s">
        <v>28</v>
      </c>
      <c r="C88" s="10" t="s">
        <v>27</v>
      </c>
      <c r="D88" s="11" t="s">
        <v>11</v>
      </c>
      <c r="E88" s="11">
        <v>1800</v>
      </c>
      <c r="F88" s="12">
        <v>183</v>
      </c>
      <c r="G88" s="13">
        <f t="shared" si="1"/>
        <v>329400</v>
      </c>
      <c r="H88" s="14" t="s">
        <v>142</v>
      </c>
      <c r="I88" s="9" t="s">
        <v>9</v>
      </c>
    </row>
    <row r="89" spans="1:9" ht="39.6">
      <c r="A89" s="9">
        <v>82</v>
      </c>
      <c r="B89" s="10" t="s">
        <v>61</v>
      </c>
      <c r="C89" s="10" t="s">
        <v>61</v>
      </c>
      <c r="D89" s="10" t="s">
        <v>11</v>
      </c>
      <c r="E89" s="11">
        <v>3</v>
      </c>
      <c r="F89" s="12">
        <v>82000</v>
      </c>
      <c r="G89" s="13">
        <f t="shared" si="1"/>
        <v>246000</v>
      </c>
      <c r="H89" s="14" t="s">
        <v>142</v>
      </c>
      <c r="I89" s="9" t="s">
        <v>9</v>
      </c>
    </row>
    <row r="90" spans="1:9" ht="39.6">
      <c r="A90" s="9">
        <v>83</v>
      </c>
      <c r="B90" s="10" t="s">
        <v>62</v>
      </c>
      <c r="C90" s="10" t="s">
        <v>62</v>
      </c>
      <c r="D90" s="10" t="s">
        <v>11</v>
      </c>
      <c r="E90" s="11">
        <v>200</v>
      </c>
      <c r="F90" s="12">
        <v>1260</v>
      </c>
      <c r="G90" s="13">
        <f t="shared" si="1"/>
        <v>252000</v>
      </c>
      <c r="H90" s="14" t="s">
        <v>142</v>
      </c>
      <c r="I90" s="9" t="s">
        <v>9</v>
      </c>
    </row>
    <row r="91" spans="1:9" ht="39.6">
      <c r="A91" s="9">
        <v>84</v>
      </c>
      <c r="B91" s="10" t="s">
        <v>26</v>
      </c>
      <c r="C91" s="10" t="s">
        <v>26</v>
      </c>
      <c r="D91" s="10" t="s">
        <v>11</v>
      </c>
      <c r="E91" s="11">
        <v>200</v>
      </c>
      <c r="F91" s="12">
        <v>1260</v>
      </c>
      <c r="G91" s="13">
        <f t="shared" si="1"/>
        <v>252000</v>
      </c>
      <c r="H91" s="14" t="s">
        <v>142</v>
      </c>
      <c r="I91" s="9" t="s">
        <v>9</v>
      </c>
    </row>
    <row r="92" spans="1:9" ht="39.6">
      <c r="A92" s="9">
        <v>85</v>
      </c>
      <c r="B92" s="10" t="s">
        <v>39</v>
      </c>
      <c r="C92" s="10" t="s">
        <v>39</v>
      </c>
      <c r="D92" s="10" t="s">
        <v>11</v>
      </c>
      <c r="E92" s="11">
        <v>100</v>
      </c>
      <c r="F92" s="12">
        <v>1260</v>
      </c>
      <c r="G92" s="13">
        <f t="shared" si="1"/>
        <v>126000</v>
      </c>
      <c r="H92" s="14" t="s">
        <v>142</v>
      </c>
      <c r="I92" s="9" t="s">
        <v>9</v>
      </c>
    </row>
    <row r="93" spans="1:9" ht="39.6">
      <c r="A93" s="9">
        <v>86</v>
      </c>
      <c r="B93" s="11" t="s">
        <v>111</v>
      </c>
      <c r="C93" s="29" t="s">
        <v>111</v>
      </c>
      <c r="D93" s="10" t="s">
        <v>11</v>
      </c>
      <c r="E93" s="30">
        <v>10</v>
      </c>
      <c r="F93" s="31">
        <v>6800</v>
      </c>
      <c r="G93" s="13">
        <f t="shared" si="1"/>
        <v>68000</v>
      </c>
      <c r="H93" s="14" t="s">
        <v>142</v>
      </c>
      <c r="I93" s="9" t="s">
        <v>9</v>
      </c>
    </row>
    <row r="94" spans="1:9" ht="39.6">
      <c r="A94" s="9">
        <v>87</v>
      </c>
      <c r="B94" s="10" t="s">
        <v>175</v>
      </c>
      <c r="C94" s="10" t="s">
        <v>176</v>
      </c>
      <c r="D94" s="10" t="s">
        <v>11</v>
      </c>
      <c r="E94" s="11">
        <v>20</v>
      </c>
      <c r="F94" s="12">
        <v>950</v>
      </c>
      <c r="G94" s="13">
        <f t="shared" si="1"/>
        <v>19000</v>
      </c>
      <c r="H94" s="14" t="s">
        <v>142</v>
      </c>
      <c r="I94" s="9" t="s">
        <v>9</v>
      </c>
    </row>
    <row r="95" spans="1:9" ht="39.6">
      <c r="A95" s="14">
        <v>88</v>
      </c>
      <c r="B95" s="11" t="s">
        <v>112</v>
      </c>
      <c r="C95" s="11" t="s">
        <v>112</v>
      </c>
      <c r="D95" s="10" t="s">
        <v>11</v>
      </c>
      <c r="E95" s="11">
        <v>500</v>
      </c>
      <c r="F95" s="12">
        <v>1800</v>
      </c>
      <c r="G95" s="13">
        <f t="shared" si="1"/>
        <v>900000</v>
      </c>
      <c r="H95" s="14" t="s">
        <v>142</v>
      </c>
      <c r="I95" s="9" t="s">
        <v>9</v>
      </c>
    </row>
    <row r="96" spans="1:9" ht="39.6">
      <c r="A96" s="14">
        <v>89</v>
      </c>
      <c r="B96" s="10" t="s">
        <v>177</v>
      </c>
      <c r="C96" s="10" t="s">
        <v>177</v>
      </c>
      <c r="D96" s="10" t="s">
        <v>11</v>
      </c>
      <c r="E96" s="11">
        <v>20</v>
      </c>
      <c r="F96" s="12">
        <v>2496</v>
      </c>
      <c r="G96" s="13">
        <f t="shared" si="1"/>
        <v>49920</v>
      </c>
      <c r="H96" s="14" t="s">
        <v>142</v>
      </c>
      <c r="I96" s="9" t="s">
        <v>9</v>
      </c>
    </row>
    <row r="97" spans="1:9" ht="39.6">
      <c r="A97" s="14">
        <v>90</v>
      </c>
      <c r="B97" s="10" t="s">
        <v>178</v>
      </c>
      <c r="C97" s="10" t="s">
        <v>178</v>
      </c>
      <c r="D97" s="10" t="s">
        <v>11</v>
      </c>
      <c r="E97" s="11">
        <v>100</v>
      </c>
      <c r="F97" s="12">
        <v>2859</v>
      </c>
      <c r="G97" s="13">
        <f t="shared" si="1"/>
        <v>285900</v>
      </c>
      <c r="H97" s="14" t="s">
        <v>142</v>
      </c>
      <c r="I97" s="9" t="s">
        <v>9</v>
      </c>
    </row>
    <row r="98" spans="1:9" ht="96" customHeight="1">
      <c r="A98" s="14">
        <v>91</v>
      </c>
      <c r="B98" s="10" t="s">
        <v>243</v>
      </c>
      <c r="C98" s="10" t="s">
        <v>242</v>
      </c>
      <c r="D98" s="10" t="s">
        <v>11</v>
      </c>
      <c r="E98" s="11">
        <v>15000</v>
      </c>
      <c r="F98" s="12">
        <v>420</v>
      </c>
      <c r="G98" s="13">
        <f t="shared" si="1"/>
        <v>6300000</v>
      </c>
      <c r="H98" s="14" t="s">
        <v>142</v>
      </c>
      <c r="I98" s="9" t="s">
        <v>9</v>
      </c>
    </row>
    <row r="99" spans="1:9" ht="39.6">
      <c r="A99" s="14">
        <v>92</v>
      </c>
      <c r="B99" s="11" t="s">
        <v>113</v>
      </c>
      <c r="C99" s="11" t="s">
        <v>113</v>
      </c>
      <c r="D99" s="10" t="s">
        <v>11</v>
      </c>
      <c r="E99" s="11">
        <v>10</v>
      </c>
      <c r="F99" s="12">
        <v>2800</v>
      </c>
      <c r="G99" s="13">
        <f t="shared" si="1"/>
        <v>28000</v>
      </c>
      <c r="H99" s="14" t="s">
        <v>142</v>
      </c>
      <c r="I99" s="9" t="s">
        <v>9</v>
      </c>
    </row>
    <row r="100" spans="1:9" ht="39.6">
      <c r="A100" s="14">
        <v>93</v>
      </c>
      <c r="B100" s="10" t="s">
        <v>205</v>
      </c>
      <c r="C100" s="10" t="s">
        <v>205</v>
      </c>
      <c r="D100" s="10" t="s">
        <v>11</v>
      </c>
      <c r="E100" s="11">
        <v>120</v>
      </c>
      <c r="F100" s="12">
        <v>910</v>
      </c>
      <c r="G100" s="13">
        <f t="shared" si="1"/>
        <v>109200</v>
      </c>
      <c r="H100" s="14" t="s">
        <v>142</v>
      </c>
      <c r="I100" s="9" t="s">
        <v>9</v>
      </c>
    </row>
    <row r="101" spans="1:9" ht="52.5" customHeight="1">
      <c r="A101" s="14">
        <v>94</v>
      </c>
      <c r="B101" s="10" t="s">
        <v>206</v>
      </c>
      <c r="C101" s="10" t="s">
        <v>206</v>
      </c>
      <c r="D101" s="10" t="s">
        <v>11</v>
      </c>
      <c r="E101" s="11">
        <v>1000</v>
      </c>
      <c r="F101" s="12">
        <v>775</v>
      </c>
      <c r="G101" s="13">
        <f t="shared" si="1"/>
        <v>775000</v>
      </c>
      <c r="H101" s="14" t="s">
        <v>142</v>
      </c>
      <c r="I101" s="9" t="s">
        <v>9</v>
      </c>
    </row>
    <row r="102" spans="1:9" ht="56.25" customHeight="1">
      <c r="A102" s="14">
        <v>95</v>
      </c>
      <c r="B102" s="10" t="s">
        <v>114</v>
      </c>
      <c r="C102" s="11" t="s">
        <v>115</v>
      </c>
      <c r="D102" s="10" t="s">
        <v>11</v>
      </c>
      <c r="E102" s="11">
        <v>200000</v>
      </c>
      <c r="F102" s="12">
        <v>26.5</v>
      </c>
      <c r="G102" s="13">
        <f t="shared" si="1"/>
        <v>5300000</v>
      </c>
      <c r="H102" s="14" t="s">
        <v>142</v>
      </c>
      <c r="I102" s="9" t="s">
        <v>9</v>
      </c>
    </row>
    <row r="103" spans="1:9" ht="56.25" customHeight="1">
      <c r="A103" s="9">
        <v>96</v>
      </c>
      <c r="B103" s="10" t="s">
        <v>29</v>
      </c>
      <c r="C103" s="11" t="s">
        <v>64</v>
      </c>
      <c r="D103" s="10" t="s">
        <v>11</v>
      </c>
      <c r="E103" s="11">
        <v>200000</v>
      </c>
      <c r="F103" s="12">
        <v>28.9</v>
      </c>
      <c r="G103" s="13">
        <f t="shared" si="1"/>
        <v>5780000</v>
      </c>
      <c r="H103" s="14" t="s">
        <v>142</v>
      </c>
      <c r="I103" s="9" t="s">
        <v>9</v>
      </c>
    </row>
    <row r="104" spans="1:9" ht="39.6">
      <c r="A104" s="9">
        <v>97</v>
      </c>
      <c r="B104" s="10" t="s">
        <v>30</v>
      </c>
      <c r="C104" s="11" t="s">
        <v>63</v>
      </c>
      <c r="D104" s="10" t="s">
        <v>11</v>
      </c>
      <c r="E104" s="11">
        <v>30000</v>
      </c>
      <c r="F104" s="12">
        <v>41.25</v>
      </c>
      <c r="G104" s="13">
        <f t="shared" si="1"/>
        <v>1237500</v>
      </c>
      <c r="H104" s="14" t="s">
        <v>142</v>
      </c>
      <c r="I104" s="9" t="s">
        <v>9</v>
      </c>
    </row>
    <row r="105" spans="1:9" ht="39.6">
      <c r="A105" s="9">
        <v>98</v>
      </c>
      <c r="B105" s="10" t="s">
        <v>31</v>
      </c>
      <c r="C105" s="11" t="s">
        <v>65</v>
      </c>
      <c r="D105" s="10" t="s">
        <v>11</v>
      </c>
      <c r="E105" s="11">
        <v>20000</v>
      </c>
      <c r="F105" s="12">
        <v>64.5</v>
      </c>
      <c r="G105" s="13">
        <f t="shared" si="1"/>
        <v>1290000</v>
      </c>
      <c r="H105" s="14" t="s">
        <v>142</v>
      </c>
      <c r="I105" s="9" t="s">
        <v>9</v>
      </c>
    </row>
    <row r="106" spans="1:9" ht="39.6">
      <c r="A106" s="9">
        <v>99</v>
      </c>
      <c r="B106" s="10" t="s">
        <v>116</v>
      </c>
      <c r="C106" s="11" t="s">
        <v>117</v>
      </c>
      <c r="D106" s="10" t="s">
        <v>11</v>
      </c>
      <c r="E106" s="11">
        <v>10000</v>
      </c>
      <c r="F106" s="12">
        <v>185</v>
      </c>
      <c r="G106" s="13">
        <f t="shared" si="1"/>
        <v>1850000</v>
      </c>
      <c r="H106" s="14" t="s">
        <v>142</v>
      </c>
      <c r="I106" s="9" t="s">
        <v>9</v>
      </c>
    </row>
    <row r="107" spans="1:9" ht="39.6">
      <c r="A107" s="9">
        <v>100</v>
      </c>
      <c r="B107" s="10" t="s">
        <v>40</v>
      </c>
      <c r="C107" s="10" t="s">
        <v>40</v>
      </c>
      <c r="D107" s="10" t="s">
        <v>11</v>
      </c>
      <c r="E107" s="11">
        <v>5</v>
      </c>
      <c r="F107" s="12">
        <v>120000</v>
      </c>
      <c r="G107" s="13">
        <f t="shared" si="1"/>
        <v>600000</v>
      </c>
      <c r="H107" s="14" t="s">
        <v>142</v>
      </c>
      <c r="I107" s="9" t="s">
        <v>9</v>
      </c>
    </row>
    <row r="108" spans="1:9" ht="39.6">
      <c r="A108" s="9">
        <v>101</v>
      </c>
      <c r="B108" s="10" t="s">
        <v>179</v>
      </c>
      <c r="C108" s="10" t="s">
        <v>179</v>
      </c>
      <c r="D108" s="10" t="s">
        <v>11</v>
      </c>
      <c r="E108" s="11">
        <v>60</v>
      </c>
      <c r="F108" s="12">
        <v>420</v>
      </c>
      <c r="G108" s="13">
        <f t="shared" si="1"/>
        <v>25200</v>
      </c>
      <c r="H108" s="14" t="s">
        <v>142</v>
      </c>
      <c r="I108" s="9" t="s">
        <v>9</v>
      </c>
    </row>
    <row r="109" spans="1:9" ht="39.6">
      <c r="A109" s="9">
        <v>102</v>
      </c>
      <c r="B109" s="10" t="s">
        <v>118</v>
      </c>
      <c r="C109" s="10" t="s">
        <v>118</v>
      </c>
      <c r="D109" s="32" t="s">
        <v>11</v>
      </c>
      <c r="E109" s="11">
        <v>200</v>
      </c>
      <c r="F109" s="12">
        <v>420</v>
      </c>
      <c r="G109" s="13">
        <f t="shared" si="1"/>
        <v>84000</v>
      </c>
      <c r="H109" s="14" t="s">
        <v>142</v>
      </c>
      <c r="I109" s="9" t="s">
        <v>9</v>
      </c>
    </row>
    <row r="110" spans="1:9" ht="39.6">
      <c r="A110" s="9">
        <v>103</v>
      </c>
      <c r="B110" s="10" t="s">
        <v>119</v>
      </c>
      <c r="C110" s="10" t="s">
        <v>119</v>
      </c>
      <c r="D110" s="32" t="s">
        <v>11</v>
      </c>
      <c r="E110" s="11">
        <v>300</v>
      </c>
      <c r="F110" s="12">
        <v>420</v>
      </c>
      <c r="G110" s="13">
        <f t="shared" si="1"/>
        <v>126000</v>
      </c>
      <c r="H110" s="14" t="s">
        <v>142</v>
      </c>
      <c r="I110" s="9" t="s">
        <v>9</v>
      </c>
    </row>
    <row r="111" spans="1:9" ht="39.6">
      <c r="A111" s="9">
        <v>104</v>
      </c>
      <c r="B111" s="10" t="s">
        <v>120</v>
      </c>
      <c r="C111" s="10" t="s">
        <v>120</v>
      </c>
      <c r="D111" s="32" t="s">
        <v>11</v>
      </c>
      <c r="E111" s="11">
        <v>250</v>
      </c>
      <c r="F111" s="12">
        <v>420</v>
      </c>
      <c r="G111" s="13">
        <f t="shared" si="1"/>
        <v>105000</v>
      </c>
      <c r="H111" s="14" t="s">
        <v>142</v>
      </c>
      <c r="I111" s="9" t="s">
        <v>9</v>
      </c>
    </row>
    <row r="112" spans="1:9" ht="39.6">
      <c r="A112" s="9">
        <v>105</v>
      </c>
      <c r="B112" s="10" t="s">
        <v>121</v>
      </c>
      <c r="C112" s="10" t="s">
        <v>121</v>
      </c>
      <c r="D112" s="32" t="s">
        <v>11</v>
      </c>
      <c r="E112" s="11">
        <v>200</v>
      </c>
      <c r="F112" s="12">
        <v>420</v>
      </c>
      <c r="G112" s="13">
        <f t="shared" si="1"/>
        <v>84000</v>
      </c>
      <c r="H112" s="14" t="s">
        <v>142</v>
      </c>
      <c r="I112" s="9" t="s">
        <v>9</v>
      </c>
    </row>
    <row r="113" spans="1:9" ht="39.6">
      <c r="A113" s="9">
        <v>106</v>
      </c>
      <c r="B113" s="10" t="s">
        <v>122</v>
      </c>
      <c r="C113" s="10" t="s">
        <v>122</v>
      </c>
      <c r="D113" s="32" t="s">
        <v>11</v>
      </c>
      <c r="E113" s="11">
        <v>150</v>
      </c>
      <c r="F113" s="12">
        <v>420</v>
      </c>
      <c r="G113" s="13">
        <f t="shared" si="1"/>
        <v>63000</v>
      </c>
      <c r="H113" s="14" t="s">
        <v>142</v>
      </c>
      <c r="I113" s="9" t="s">
        <v>9</v>
      </c>
    </row>
    <row r="114" spans="1:9" ht="39.6">
      <c r="A114" s="9">
        <v>107</v>
      </c>
      <c r="B114" s="10" t="s">
        <v>124</v>
      </c>
      <c r="C114" s="10" t="s">
        <v>124</v>
      </c>
      <c r="D114" s="32" t="s">
        <v>11</v>
      </c>
      <c r="E114" s="11">
        <v>200</v>
      </c>
      <c r="F114" s="12">
        <v>420</v>
      </c>
      <c r="G114" s="13">
        <f t="shared" si="1"/>
        <v>84000</v>
      </c>
      <c r="H114" s="14" t="s">
        <v>142</v>
      </c>
      <c r="I114" s="9" t="s">
        <v>9</v>
      </c>
    </row>
    <row r="115" spans="1:9" ht="39.6">
      <c r="A115" s="9">
        <v>108</v>
      </c>
      <c r="B115" s="10" t="s">
        <v>123</v>
      </c>
      <c r="C115" s="10" t="s">
        <v>123</v>
      </c>
      <c r="D115" s="32" t="s">
        <v>11</v>
      </c>
      <c r="E115" s="11">
        <v>160</v>
      </c>
      <c r="F115" s="25">
        <v>420</v>
      </c>
      <c r="G115" s="13">
        <f t="shared" si="1"/>
        <v>67200</v>
      </c>
      <c r="H115" s="14" t="s">
        <v>142</v>
      </c>
      <c r="I115" s="9" t="s">
        <v>9</v>
      </c>
    </row>
    <row r="116" spans="1:9" ht="39.6">
      <c r="A116" s="9">
        <v>109</v>
      </c>
      <c r="B116" s="10" t="s">
        <v>125</v>
      </c>
      <c r="C116" s="10" t="s">
        <v>125</v>
      </c>
      <c r="D116" s="32" t="s">
        <v>11</v>
      </c>
      <c r="E116" s="11">
        <v>30</v>
      </c>
      <c r="F116" s="25">
        <v>420</v>
      </c>
      <c r="G116" s="13">
        <f t="shared" si="1"/>
        <v>12600</v>
      </c>
      <c r="H116" s="14" t="s">
        <v>142</v>
      </c>
      <c r="I116" s="9" t="s">
        <v>9</v>
      </c>
    </row>
    <row r="117" spans="1:9" ht="37.5" customHeight="1">
      <c r="A117" s="9">
        <v>110</v>
      </c>
      <c r="B117" s="10" t="s">
        <v>181</v>
      </c>
      <c r="C117" s="10" t="s">
        <v>181</v>
      </c>
      <c r="D117" s="32" t="s">
        <v>11</v>
      </c>
      <c r="E117" s="11">
        <v>10</v>
      </c>
      <c r="F117" s="25">
        <v>350</v>
      </c>
      <c r="G117" s="13">
        <f t="shared" si="1"/>
        <v>3500</v>
      </c>
      <c r="H117" s="14" t="s">
        <v>142</v>
      </c>
      <c r="I117" s="9" t="s">
        <v>9</v>
      </c>
    </row>
    <row r="118" spans="1:9" ht="39.6">
      <c r="A118" s="9">
        <v>111</v>
      </c>
      <c r="B118" s="10" t="s">
        <v>180</v>
      </c>
      <c r="C118" s="10" t="s">
        <v>180</v>
      </c>
      <c r="D118" s="32" t="s">
        <v>11</v>
      </c>
      <c r="E118" s="11">
        <v>10</v>
      </c>
      <c r="F118" s="25">
        <v>350</v>
      </c>
      <c r="G118" s="13">
        <f t="shared" si="1"/>
        <v>3500</v>
      </c>
      <c r="H118" s="14" t="s">
        <v>142</v>
      </c>
      <c r="I118" s="9" t="s">
        <v>9</v>
      </c>
    </row>
    <row r="119" spans="1:9" ht="39.6">
      <c r="A119" s="9">
        <v>112</v>
      </c>
      <c r="B119" s="10" t="s">
        <v>182</v>
      </c>
      <c r="C119" s="10" t="s">
        <v>182</v>
      </c>
      <c r="D119" s="32" t="s">
        <v>11</v>
      </c>
      <c r="E119" s="11">
        <v>80</v>
      </c>
      <c r="F119" s="25">
        <v>350</v>
      </c>
      <c r="G119" s="13">
        <f t="shared" si="1"/>
        <v>28000</v>
      </c>
      <c r="H119" s="14" t="s">
        <v>142</v>
      </c>
      <c r="I119" s="9" t="s">
        <v>9</v>
      </c>
    </row>
    <row r="120" spans="1:9" ht="39.6">
      <c r="A120" s="9">
        <v>113</v>
      </c>
      <c r="B120" s="10" t="s">
        <v>66</v>
      </c>
      <c r="C120" s="10" t="s">
        <v>66</v>
      </c>
      <c r="D120" s="32" t="s">
        <v>11</v>
      </c>
      <c r="E120" s="11">
        <v>100</v>
      </c>
      <c r="F120" s="25">
        <v>350</v>
      </c>
      <c r="G120" s="13">
        <f t="shared" si="1"/>
        <v>35000</v>
      </c>
      <c r="H120" s="14" t="s">
        <v>142</v>
      </c>
      <c r="I120" s="9" t="s">
        <v>9</v>
      </c>
    </row>
    <row r="121" spans="1:9" ht="39.6">
      <c r="A121" s="9">
        <v>114</v>
      </c>
      <c r="B121" s="10" t="s">
        <v>183</v>
      </c>
      <c r="C121" s="10" t="s">
        <v>183</v>
      </c>
      <c r="D121" s="32" t="s">
        <v>11</v>
      </c>
      <c r="E121" s="11">
        <v>50</v>
      </c>
      <c r="F121" s="25">
        <v>350</v>
      </c>
      <c r="G121" s="13">
        <f t="shared" si="1"/>
        <v>17500</v>
      </c>
      <c r="H121" s="14" t="s">
        <v>142</v>
      </c>
      <c r="I121" s="9" t="s">
        <v>9</v>
      </c>
    </row>
    <row r="122" spans="1:9" ht="39.6">
      <c r="A122" s="9">
        <v>115</v>
      </c>
      <c r="B122" s="10" t="s">
        <v>184</v>
      </c>
      <c r="C122" s="10" t="s">
        <v>184</v>
      </c>
      <c r="D122" s="32" t="s">
        <v>11</v>
      </c>
      <c r="E122" s="11">
        <v>40</v>
      </c>
      <c r="F122" s="25">
        <v>350</v>
      </c>
      <c r="G122" s="13">
        <f t="shared" si="1"/>
        <v>14000</v>
      </c>
      <c r="H122" s="14" t="s">
        <v>142</v>
      </c>
      <c r="I122" s="9" t="s">
        <v>9</v>
      </c>
    </row>
    <row r="123" spans="1:9" ht="39.6">
      <c r="A123" s="9">
        <v>116</v>
      </c>
      <c r="B123" s="10" t="s">
        <v>185</v>
      </c>
      <c r="C123" s="10" t="s">
        <v>185</v>
      </c>
      <c r="D123" s="32" t="s">
        <v>11</v>
      </c>
      <c r="E123" s="11">
        <v>40</v>
      </c>
      <c r="F123" s="25">
        <v>350</v>
      </c>
      <c r="G123" s="13">
        <f t="shared" si="1"/>
        <v>14000</v>
      </c>
      <c r="H123" s="14" t="s">
        <v>142</v>
      </c>
      <c r="I123" s="9" t="s">
        <v>9</v>
      </c>
    </row>
    <row r="124" spans="1:9" ht="39.6">
      <c r="A124" s="9">
        <v>117</v>
      </c>
      <c r="B124" s="10" t="s">
        <v>32</v>
      </c>
      <c r="C124" s="10" t="s">
        <v>32</v>
      </c>
      <c r="D124" s="32" t="s">
        <v>11</v>
      </c>
      <c r="E124" s="11">
        <v>50</v>
      </c>
      <c r="F124" s="25">
        <v>350</v>
      </c>
      <c r="G124" s="13">
        <f t="shared" si="1"/>
        <v>17500</v>
      </c>
      <c r="H124" s="14" t="s">
        <v>142</v>
      </c>
      <c r="I124" s="9" t="s">
        <v>9</v>
      </c>
    </row>
    <row r="125" spans="1:9" ht="39.6">
      <c r="A125" s="33">
        <v>118</v>
      </c>
      <c r="B125" s="34" t="s">
        <v>186</v>
      </c>
      <c r="C125" s="34" t="s">
        <v>186</v>
      </c>
      <c r="D125" s="35" t="s">
        <v>11</v>
      </c>
      <c r="E125" s="36">
        <v>50</v>
      </c>
      <c r="F125" s="37">
        <v>350</v>
      </c>
      <c r="G125" s="13">
        <f t="shared" si="1"/>
        <v>17500</v>
      </c>
      <c r="H125" s="38" t="s">
        <v>142</v>
      </c>
      <c r="I125" s="33" t="s">
        <v>9</v>
      </c>
    </row>
    <row r="126" spans="1:9" ht="39.6">
      <c r="A126" s="9">
        <v>119</v>
      </c>
      <c r="B126" s="10" t="s">
        <v>187</v>
      </c>
      <c r="C126" s="10" t="s">
        <v>187</v>
      </c>
      <c r="D126" s="32" t="s">
        <v>11</v>
      </c>
      <c r="E126" s="11">
        <v>2</v>
      </c>
      <c r="F126" s="12">
        <v>15000</v>
      </c>
      <c r="G126" s="13">
        <f t="shared" si="1"/>
        <v>30000</v>
      </c>
      <c r="H126" s="14" t="s">
        <v>142</v>
      </c>
      <c r="I126" s="9" t="s">
        <v>9</v>
      </c>
    </row>
    <row r="127" spans="1:9" ht="39.6">
      <c r="A127" s="9">
        <v>120</v>
      </c>
      <c r="B127" s="10" t="s">
        <v>188</v>
      </c>
      <c r="C127" s="10" t="s">
        <v>188</v>
      </c>
      <c r="D127" s="32" t="s">
        <v>11</v>
      </c>
      <c r="E127" s="11">
        <v>2</v>
      </c>
      <c r="F127" s="12">
        <v>15000</v>
      </c>
      <c r="G127" s="13">
        <f t="shared" si="1"/>
        <v>30000</v>
      </c>
      <c r="H127" s="14" t="s">
        <v>142</v>
      </c>
      <c r="I127" s="9" t="s">
        <v>9</v>
      </c>
    </row>
    <row r="128" spans="1:9" ht="39.6">
      <c r="A128" s="9">
        <v>121</v>
      </c>
      <c r="B128" s="10" t="s">
        <v>189</v>
      </c>
      <c r="C128" s="10" t="s">
        <v>189</v>
      </c>
      <c r="D128" s="32" t="s">
        <v>11</v>
      </c>
      <c r="E128" s="11">
        <v>2</v>
      </c>
      <c r="F128" s="12">
        <v>15000</v>
      </c>
      <c r="G128" s="13">
        <f t="shared" si="1"/>
        <v>30000</v>
      </c>
      <c r="H128" s="14" t="s">
        <v>142</v>
      </c>
      <c r="I128" s="9" t="s">
        <v>9</v>
      </c>
    </row>
    <row r="129" spans="1:9" ht="39.6">
      <c r="A129" s="9">
        <v>122</v>
      </c>
      <c r="B129" s="10" t="s">
        <v>190</v>
      </c>
      <c r="C129" s="10" t="s">
        <v>190</v>
      </c>
      <c r="D129" s="32" t="s">
        <v>11</v>
      </c>
      <c r="E129" s="11">
        <v>100</v>
      </c>
      <c r="F129" s="12">
        <v>7000</v>
      </c>
      <c r="G129" s="13">
        <f t="shared" si="1"/>
        <v>700000</v>
      </c>
      <c r="H129" s="14" t="s">
        <v>142</v>
      </c>
      <c r="I129" s="9" t="s">
        <v>9</v>
      </c>
    </row>
    <row r="130" spans="1:9" ht="212.25" customHeight="1">
      <c r="A130" s="9">
        <v>123</v>
      </c>
      <c r="B130" s="10" t="s">
        <v>207</v>
      </c>
      <c r="C130" s="10" t="s">
        <v>208</v>
      </c>
      <c r="D130" s="10" t="s">
        <v>11</v>
      </c>
      <c r="E130" s="10">
        <v>36</v>
      </c>
      <c r="F130" s="39">
        <v>2206</v>
      </c>
      <c r="G130" s="13">
        <f t="shared" si="1"/>
        <v>79416</v>
      </c>
      <c r="H130" s="14" t="s">
        <v>142</v>
      </c>
      <c r="I130" s="9" t="s">
        <v>9</v>
      </c>
    </row>
    <row r="131" spans="1:9" ht="290.39999999999998">
      <c r="A131" s="9">
        <v>124</v>
      </c>
      <c r="B131" s="10" t="s">
        <v>209</v>
      </c>
      <c r="C131" s="10" t="s">
        <v>210</v>
      </c>
      <c r="D131" s="10" t="s">
        <v>11</v>
      </c>
      <c r="E131" s="10">
        <v>200</v>
      </c>
      <c r="F131" s="39">
        <v>2300</v>
      </c>
      <c r="G131" s="13">
        <f t="shared" si="1"/>
        <v>460000</v>
      </c>
      <c r="H131" s="14" t="s">
        <v>142</v>
      </c>
      <c r="I131" s="9" t="s">
        <v>9</v>
      </c>
    </row>
    <row r="132" spans="1:9" ht="290.39999999999998">
      <c r="A132" s="9">
        <v>125</v>
      </c>
      <c r="B132" s="10" t="s">
        <v>211</v>
      </c>
      <c r="C132" s="10" t="s">
        <v>212</v>
      </c>
      <c r="D132" s="10" t="s">
        <v>11</v>
      </c>
      <c r="E132" s="10">
        <v>216</v>
      </c>
      <c r="F132" s="39">
        <v>2200</v>
      </c>
      <c r="G132" s="13">
        <f t="shared" si="1"/>
        <v>475200</v>
      </c>
      <c r="H132" s="14" t="s">
        <v>142</v>
      </c>
      <c r="I132" s="9" t="s">
        <v>9</v>
      </c>
    </row>
    <row r="133" spans="1:9" ht="290.39999999999998">
      <c r="A133" s="9">
        <v>126</v>
      </c>
      <c r="B133" s="10" t="s">
        <v>213</v>
      </c>
      <c r="C133" s="10" t="s">
        <v>214</v>
      </c>
      <c r="D133" s="10" t="s">
        <v>11</v>
      </c>
      <c r="E133" s="10">
        <v>36</v>
      </c>
      <c r="F133" s="39">
        <v>2486</v>
      </c>
      <c r="G133" s="13">
        <f t="shared" si="1"/>
        <v>89496</v>
      </c>
      <c r="H133" s="14" t="s">
        <v>142</v>
      </c>
      <c r="I133" s="9" t="s">
        <v>9</v>
      </c>
    </row>
    <row r="134" spans="1:9" ht="290.39999999999998">
      <c r="A134" s="9">
        <v>127</v>
      </c>
      <c r="B134" s="10" t="s">
        <v>215</v>
      </c>
      <c r="C134" s="10" t="s">
        <v>216</v>
      </c>
      <c r="D134" s="10" t="s">
        <v>11</v>
      </c>
      <c r="E134" s="10">
        <v>100</v>
      </c>
      <c r="F134" s="39">
        <v>2200</v>
      </c>
      <c r="G134" s="13">
        <f t="shared" si="1"/>
        <v>220000</v>
      </c>
      <c r="H134" s="14" t="s">
        <v>142</v>
      </c>
      <c r="I134" s="9" t="s">
        <v>9</v>
      </c>
    </row>
    <row r="135" spans="1:9" ht="97.5" customHeight="1">
      <c r="A135" s="9">
        <v>128</v>
      </c>
      <c r="B135" s="10" t="s">
        <v>217</v>
      </c>
      <c r="C135" s="10" t="s">
        <v>218</v>
      </c>
      <c r="D135" s="10" t="s">
        <v>11</v>
      </c>
      <c r="E135" s="10">
        <v>300</v>
      </c>
      <c r="F135" s="39">
        <v>1850</v>
      </c>
      <c r="G135" s="13">
        <f t="shared" si="1"/>
        <v>555000</v>
      </c>
      <c r="H135" s="14" t="s">
        <v>142</v>
      </c>
      <c r="I135" s="9" t="s">
        <v>9</v>
      </c>
    </row>
    <row r="136" spans="1:9" ht="76.5" customHeight="1">
      <c r="A136" s="9">
        <v>129</v>
      </c>
      <c r="B136" s="10" t="s">
        <v>219</v>
      </c>
      <c r="C136" s="10" t="s">
        <v>220</v>
      </c>
      <c r="D136" s="10" t="s">
        <v>11</v>
      </c>
      <c r="E136" s="10">
        <v>240</v>
      </c>
      <c r="F136" s="39">
        <v>1850</v>
      </c>
      <c r="G136" s="13">
        <f t="shared" si="1"/>
        <v>444000</v>
      </c>
      <c r="H136" s="14" t="s">
        <v>142</v>
      </c>
      <c r="I136" s="9" t="s">
        <v>9</v>
      </c>
    </row>
    <row r="137" spans="1:9" ht="51.75" customHeight="1">
      <c r="A137" s="9">
        <v>130</v>
      </c>
      <c r="B137" s="10" t="s">
        <v>191</v>
      </c>
      <c r="C137" s="10" t="s">
        <v>191</v>
      </c>
      <c r="D137" s="10" t="s">
        <v>11</v>
      </c>
      <c r="E137" s="10">
        <v>1500</v>
      </c>
      <c r="F137" s="39">
        <v>2600</v>
      </c>
      <c r="G137" s="13">
        <f t="shared" ref="G137:G180" si="2">E137*F137</f>
        <v>3900000</v>
      </c>
      <c r="H137" s="14" t="s">
        <v>142</v>
      </c>
      <c r="I137" s="9" t="s">
        <v>9</v>
      </c>
    </row>
    <row r="138" spans="1:9" ht="95.25" customHeight="1">
      <c r="A138" s="9">
        <v>131</v>
      </c>
      <c r="B138" s="10" t="s">
        <v>221</v>
      </c>
      <c r="C138" s="10" t="s">
        <v>222</v>
      </c>
      <c r="D138" s="10" t="s">
        <v>11</v>
      </c>
      <c r="E138" s="10">
        <v>120</v>
      </c>
      <c r="F138" s="39">
        <v>1850</v>
      </c>
      <c r="G138" s="13">
        <f t="shared" si="2"/>
        <v>222000</v>
      </c>
      <c r="H138" s="14" t="s">
        <v>142</v>
      </c>
      <c r="I138" s="9" t="s">
        <v>9</v>
      </c>
    </row>
    <row r="139" spans="1:9" ht="39.6">
      <c r="A139" s="9">
        <v>132</v>
      </c>
      <c r="B139" s="10" t="s">
        <v>67</v>
      </c>
      <c r="C139" s="10" t="s">
        <v>67</v>
      </c>
      <c r="D139" s="10" t="s">
        <v>11</v>
      </c>
      <c r="E139" s="10">
        <v>24</v>
      </c>
      <c r="F139" s="39">
        <v>5180</v>
      </c>
      <c r="G139" s="13">
        <f t="shared" si="2"/>
        <v>124320</v>
      </c>
      <c r="H139" s="14" t="s">
        <v>142</v>
      </c>
      <c r="I139" s="9" t="s">
        <v>9</v>
      </c>
    </row>
    <row r="140" spans="1:9" ht="303.60000000000002">
      <c r="A140" s="9">
        <v>133</v>
      </c>
      <c r="B140" s="10" t="s">
        <v>223</v>
      </c>
      <c r="C140" s="10" t="s">
        <v>224</v>
      </c>
      <c r="D140" s="10" t="s">
        <v>11</v>
      </c>
      <c r="E140" s="10">
        <v>100</v>
      </c>
      <c r="F140" s="39">
        <v>1350</v>
      </c>
      <c r="G140" s="13">
        <f t="shared" si="2"/>
        <v>135000</v>
      </c>
      <c r="H140" s="14" t="s">
        <v>142</v>
      </c>
      <c r="I140" s="9" t="s">
        <v>9</v>
      </c>
    </row>
    <row r="141" spans="1:9" ht="303.60000000000002">
      <c r="A141" s="9">
        <v>134</v>
      </c>
      <c r="B141" s="10" t="s">
        <v>225</v>
      </c>
      <c r="C141" s="10" t="s">
        <v>226</v>
      </c>
      <c r="D141" s="10" t="s">
        <v>11</v>
      </c>
      <c r="E141" s="10">
        <v>50</v>
      </c>
      <c r="F141" s="39">
        <v>1350</v>
      </c>
      <c r="G141" s="13">
        <f t="shared" si="2"/>
        <v>67500</v>
      </c>
      <c r="H141" s="14" t="s">
        <v>142</v>
      </c>
      <c r="I141" s="9" t="s">
        <v>9</v>
      </c>
    </row>
    <row r="142" spans="1:9" ht="39.6">
      <c r="A142" s="9">
        <v>135</v>
      </c>
      <c r="B142" s="10" t="s">
        <v>192</v>
      </c>
      <c r="C142" s="10" t="s">
        <v>192</v>
      </c>
      <c r="D142" s="10" t="s">
        <v>11</v>
      </c>
      <c r="E142" s="10">
        <v>150</v>
      </c>
      <c r="F142" s="39">
        <v>1050</v>
      </c>
      <c r="G142" s="13">
        <f t="shared" si="2"/>
        <v>157500</v>
      </c>
      <c r="H142" s="14" t="s">
        <v>142</v>
      </c>
      <c r="I142" s="9" t="s">
        <v>9</v>
      </c>
    </row>
    <row r="143" spans="1:9" ht="303.60000000000002">
      <c r="A143" s="9">
        <v>136</v>
      </c>
      <c r="B143" s="10" t="s">
        <v>227</v>
      </c>
      <c r="C143" s="10" t="s">
        <v>228</v>
      </c>
      <c r="D143" s="10" t="s">
        <v>11</v>
      </c>
      <c r="E143" s="10">
        <v>200</v>
      </c>
      <c r="F143" s="39">
        <v>1100</v>
      </c>
      <c r="G143" s="13">
        <f t="shared" si="2"/>
        <v>220000</v>
      </c>
      <c r="H143" s="14" t="s">
        <v>142</v>
      </c>
      <c r="I143" s="9" t="s">
        <v>9</v>
      </c>
    </row>
    <row r="144" spans="1:9" ht="303.60000000000002">
      <c r="A144" s="9">
        <v>137</v>
      </c>
      <c r="B144" s="10" t="s">
        <v>229</v>
      </c>
      <c r="C144" s="10" t="s">
        <v>230</v>
      </c>
      <c r="D144" s="10" t="s">
        <v>11</v>
      </c>
      <c r="E144" s="10">
        <v>200</v>
      </c>
      <c r="F144" s="39">
        <v>1100</v>
      </c>
      <c r="G144" s="13">
        <f t="shared" si="2"/>
        <v>220000</v>
      </c>
      <c r="H144" s="14" t="s">
        <v>142</v>
      </c>
      <c r="I144" s="9" t="s">
        <v>9</v>
      </c>
    </row>
    <row r="145" spans="1:9" ht="303.60000000000002">
      <c r="A145" s="9">
        <v>138</v>
      </c>
      <c r="B145" s="10" t="s">
        <v>231</v>
      </c>
      <c r="C145" s="10" t="s">
        <v>232</v>
      </c>
      <c r="D145" s="10" t="s">
        <v>11</v>
      </c>
      <c r="E145" s="10">
        <v>400</v>
      </c>
      <c r="F145" s="39">
        <v>1320</v>
      </c>
      <c r="G145" s="13">
        <f t="shared" si="2"/>
        <v>528000</v>
      </c>
      <c r="H145" s="14" t="s">
        <v>142</v>
      </c>
      <c r="I145" s="9" t="s">
        <v>9</v>
      </c>
    </row>
    <row r="146" spans="1:9" ht="303.60000000000002">
      <c r="A146" s="9">
        <v>139</v>
      </c>
      <c r="B146" s="10" t="s">
        <v>233</v>
      </c>
      <c r="C146" s="10" t="s">
        <v>234</v>
      </c>
      <c r="D146" s="10" t="s">
        <v>11</v>
      </c>
      <c r="E146" s="10">
        <v>50</v>
      </c>
      <c r="F146" s="39">
        <v>1320</v>
      </c>
      <c r="G146" s="13">
        <f t="shared" si="2"/>
        <v>66000</v>
      </c>
      <c r="H146" s="14" t="s">
        <v>142</v>
      </c>
      <c r="I146" s="9" t="s">
        <v>9</v>
      </c>
    </row>
    <row r="147" spans="1:9" ht="39.6">
      <c r="A147" s="9">
        <v>140</v>
      </c>
      <c r="B147" s="10" t="s">
        <v>33</v>
      </c>
      <c r="C147" s="10" t="s">
        <v>33</v>
      </c>
      <c r="D147" s="10" t="s">
        <v>11</v>
      </c>
      <c r="E147" s="10">
        <v>1300</v>
      </c>
      <c r="F147" s="39">
        <v>1300</v>
      </c>
      <c r="G147" s="13">
        <f t="shared" si="2"/>
        <v>1690000</v>
      </c>
      <c r="H147" s="14" t="s">
        <v>142</v>
      </c>
      <c r="I147" s="9" t="s">
        <v>9</v>
      </c>
    </row>
    <row r="148" spans="1:9" ht="39.6">
      <c r="A148" s="9">
        <v>141</v>
      </c>
      <c r="B148" s="10" t="s">
        <v>34</v>
      </c>
      <c r="C148" s="10" t="s">
        <v>34</v>
      </c>
      <c r="D148" s="10" t="s">
        <v>11</v>
      </c>
      <c r="E148" s="10">
        <v>1300</v>
      </c>
      <c r="F148" s="39">
        <v>1300</v>
      </c>
      <c r="G148" s="13">
        <f t="shared" si="2"/>
        <v>1690000</v>
      </c>
      <c r="H148" s="14" t="s">
        <v>142</v>
      </c>
      <c r="I148" s="9" t="s">
        <v>9</v>
      </c>
    </row>
    <row r="149" spans="1:9" ht="33" customHeight="1">
      <c r="A149" s="9">
        <v>142</v>
      </c>
      <c r="B149" s="10" t="s">
        <v>193</v>
      </c>
      <c r="C149" s="10" t="s">
        <v>193</v>
      </c>
      <c r="D149" s="10" t="s">
        <v>11</v>
      </c>
      <c r="E149" s="10">
        <v>700</v>
      </c>
      <c r="F149" s="39">
        <v>1300</v>
      </c>
      <c r="G149" s="13">
        <f t="shared" si="2"/>
        <v>910000</v>
      </c>
      <c r="H149" s="14" t="s">
        <v>142</v>
      </c>
      <c r="I149" s="9" t="s">
        <v>9</v>
      </c>
    </row>
    <row r="150" spans="1:9" ht="33" customHeight="1">
      <c r="A150" s="10">
        <v>143</v>
      </c>
      <c r="B150" s="10" t="s">
        <v>194</v>
      </c>
      <c r="C150" s="10" t="s">
        <v>194</v>
      </c>
      <c r="D150" s="10" t="s">
        <v>11</v>
      </c>
      <c r="E150" s="10">
        <v>100</v>
      </c>
      <c r="F150" s="39">
        <v>900</v>
      </c>
      <c r="G150" s="13">
        <f t="shared" si="2"/>
        <v>90000</v>
      </c>
      <c r="H150" s="14" t="s">
        <v>142</v>
      </c>
      <c r="I150" s="9" t="s">
        <v>9</v>
      </c>
    </row>
    <row r="151" spans="1:9" ht="33" customHeight="1">
      <c r="A151" s="10">
        <v>144</v>
      </c>
      <c r="B151" s="10" t="s">
        <v>195</v>
      </c>
      <c r="C151" s="10" t="s">
        <v>195</v>
      </c>
      <c r="D151" s="10" t="s">
        <v>11</v>
      </c>
      <c r="E151" s="10">
        <v>100</v>
      </c>
      <c r="F151" s="39">
        <v>900</v>
      </c>
      <c r="G151" s="13">
        <f t="shared" si="2"/>
        <v>90000</v>
      </c>
      <c r="H151" s="14" t="s">
        <v>142</v>
      </c>
      <c r="I151" s="9" t="s">
        <v>9</v>
      </c>
    </row>
    <row r="152" spans="1:9" ht="33" customHeight="1">
      <c r="A152" s="10">
        <v>145</v>
      </c>
      <c r="B152" s="10" t="s">
        <v>41</v>
      </c>
      <c r="C152" s="10" t="s">
        <v>41</v>
      </c>
      <c r="D152" s="10" t="s">
        <v>11</v>
      </c>
      <c r="E152" s="10">
        <v>72</v>
      </c>
      <c r="F152" s="39">
        <v>6800</v>
      </c>
      <c r="G152" s="13">
        <f t="shared" si="2"/>
        <v>489600</v>
      </c>
      <c r="H152" s="14" t="s">
        <v>142</v>
      </c>
      <c r="I152" s="9" t="s">
        <v>9</v>
      </c>
    </row>
    <row r="153" spans="1:9" ht="33" customHeight="1">
      <c r="A153" s="10">
        <v>146</v>
      </c>
      <c r="B153" s="10" t="s">
        <v>196</v>
      </c>
      <c r="C153" s="10" t="s">
        <v>196</v>
      </c>
      <c r="D153" s="10" t="s">
        <v>11</v>
      </c>
      <c r="E153" s="10">
        <v>36</v>
      </c>
      <c r="F153" s="39">
        <v>6800</v>
      </c>
      <c r="G153" s="13">
        <f t="shared" si="2"/>
        <v>244800</v>
      </c>
      <c r="H153" s="14" t="s">
        <v>142</v>
      </c>
      <c r="I153" s="9" t="s">
        <v>9</v>
      </c>
    </row>
    <row r="154" spans="1:9" ht="45" customHeight="1">
      <c r="A154" s="10">
        <v>147</v>
      </c>
      <c r="B154" s="10" t="s">
        <v>197</v>
      </c>
      <c r="C154" s="10" t="s">
        <v>197</v>
      </c>
      <c r="D154" s="10" t="s">
        <v>11</v>
      </c>
      <c r="E154" s="10">
        <v>24</v>
      </c>
      <c r="F154" s="39">
        <v>6800</v>
      </c>
      <c r="G154" s="13">
        <f t="shared" si="2"/>
        <v>163200</v>
      </c>
      <c r="H154" s="14" t="s">
        <v>142</v>
      </c>
      <c r="I154" s="9" t="s">
        <v>9</v>
      </c>
    </row>
    <row r="155" spans="1:9" ht="48" customHeight="1">
      <c r="A155" s="10">
        <v>148</v>
      </c>
      <c r="B155" s="10" t="s">
        <v>198</v>
      </c>
      <c r="C155" s="10" t="s">
        <v>11</v>
      </c>
      <c r="D155" s="10" t="s">
        <v>11</v>
      </c>
      <c r="E155" s="10">
        <v>12</v>
      </c>
      <c r="F155" s="39">
        <v>63000</v>
      </c>
      <c r="G155" s="13">
        <f t="shared" si="2"/>
        <v>756000</v>
      </c>
      <c r="H155" s="14" t="s">
        <v>142</v>
      </c>
      <c r="I155" s="9" t="s">
        <v>9</v>
      </c>
    </row>
    <row r="156" spans="1:9" ht="39.6">
      <c r="A156" s="9">
        <v>149</v>
      </c>
      <c r="B156" s="10" t="s">
        <v>35</v>
      </c>
      <c r="C156" s="10" t="s">
        <v>35</v>
      </c>
      <c r="D156" s="10" t="s">
        <v>18</v>
      </c>
      <c r="E156" s="11">
        <v>5</v>
      </c>
      <c r="F156" s="12">
        <v>21000</v>
      </c>
      <c r="G156" s="13">
        <f t="shared" si="2"/>
        <v>105000</v>
      </c>
      <c r="H156" s="14" t="s">
        <v>142</v>
      </c>
      <c r="I156" s="9" t="s">
        <v>9</v>
      </c>
    </row>
    <row r="157" spans="1:9" ht="39.6">
      <c r="A157" s="9">
        <v>150</v>
      </c>
      <c r="B157" s="10" t="s">
        <v>42</v>
      </c>
      <c r="C157" s="10" t="s">
        <v>42</v>
      </c>
      <c r="D157" s="10" t="s">
        <v>18</v>
      </c>
      <c r="E157" s="11">
        <v>5</v>
      </c>
      <c r="F157" s="12">
        <v>21000</v>
      </c>
      <c r="G157" s="13">
        <f t="shared" si="2"/>
        <v>105000</v>
      </c>
      <c r="H157" s="14" t="s">
        <v>142</v>
      </c>
      <c r="I157" s="9" t="s">
        <v>9</v>
      </c>
    </row>
    <row r="158" spans="1:9" ht="39.6">
      <c r="A158" s="9">
        <v>151</v>
      </c>
      <c r="B158" s="10" t="s">
        <v>128</v>
      </c>
      <c r="C158" s="10" t="s">
        <v>128</v>
      </c>
      <c r="D158" s="10" t="s">
        <v>137</v>
      </c>
      <c r="E158" s="11">
        <v>5</v>
      </c>
      <c r="F158" s="12">
        <v>52000</v>
      </c>
      <c r="G158" s="13">
        <f t="shared" si="2"/>
        <v>260000</v>
      </c>
      <c r="H158" s="14" t="s">
        <v>142</v>
      </c>
      <c r="I158" s="9" t="s">
        <v>9</v>
      </c>
    </row>
    <row r="159" spans="1:9" ht="39.6">
      <c r="A159" s="9">
        <v>152</v>
      </c>
      <c r="B159" s="10" t="s">
        <v>235</v>
      </c>
      <c r="C159" s="10" t="s">
        <v>235</v>
      </c>
      <c r="D159" s="10" t="s">
        <v>18</v>
      </c>
      <c r="E159" s="11">
        <v>15</v>
      </c>
      <c r="F159" s="12">
        <v>12400</v>
      </c>
      <c r="G159" s="13">
        <f t="shared" si="2"/>
        <v>186000</v>
      </c>
      <c r="H159" s="14" t="s">
        <v>142</v>
      </c>
      <c r="I159" s="9" t="s">
        <v>9</v>
      </c>
    </row>
    <row r="160" spans="1:9" ht="39.6">
      <c r="A160" s="9">
        <v>153</v>
      </c>
      <c r="B160" s="10" t="s">
        <v>236</v>
      </c>
      <c r="C160" s="10" t="s">
        <v>236</v>
      </c>
      <c r="D160" s="10" t="s">
        <v>18</v>
      </c>
      <c r="E160" s="11">
        <v>10</v>
      </c>
      <c r="F160" s="12">
        <v>5200</v>
      </c>
      <c r="G160" s="13">
        <f t="shared" si="2"/>
        <v>52000</v>
      </c>
      <c r="H160" s="14" t="s">
        <v>142</v>
      </c>
      <c r="I160" s="9" t="s">
        <v>9</v>
      </c>
    </row>
    <row r="161" spans="1:9" ht="39.6">
      <c r="A161" s="9">
        <v>154</v>
      </c>
      <c r="B161" s="10" t="s">
        <v>237</v>
      </c>
      <c r="C161" s="10" t="s">
        <v>237</v>
      </c>
      <c r="D161" s="10" t="s">
        <v>18</v>
      </c>
      <c r="E161" s="11">
        <v>30</v>
      </c>
      <c r="F161" s="12">
        <v>7500</v>
      </c>
      <c r="G161" s="13">
        <f t="shared" si="2"/>
        <v>225000</v>
      </c>
      <c r="H161" s="14" t="s">
        <v>142</v>
      </c>
      <c r="I161" s="9" t="s">
        <v>9</v>
      </c>
    </row>
    <row r="162" spans="1:9" ht="39.6">
      <c r="A162" s="9">
        <v>155</v>
      </c>
      <c r="B162" s="10" t="s">
        <v>199</v>
      </c>
      <c r="C162" s="10" t="s">
        <v>199</v>
      </c>
      <c r="D162" s="10" t="s">
        <v>18</v>
      </c>
      <c r="E162" s="11">
        <v>10</v>
      </c>
      <c r="F162" s="12">
        <v>6500</v>
      </c>
      <c r="G162" s="13">
        <f t="shared" si="2"/>
        <v>65000</v>
      </c>
      <c r="H162" s="14" t="s">
        <v>142</v>
      </c>
      <c r="I162" s="9" t="s">
        <v>9</v>
      </c>
    </row>
    <row r="163" spans="1:9" ht="39.6">
      <c r="A163" s="9">
        <v>156</v>
      </c>
      <c r="B163" s="10" t="s">
        <v>126</v>
      </c>
      <c r="C163" s="10" t="s">
        <v>126</v>
      </c>
      <c r="D163" s="10" t="s">
        <v>11</v>
      </c>
      <c r="E163" s="11">
        <v>20</v>
      </c>
      <c r="F163" s="12">
        <v>38000</v>
      </c>
      <c r="G163" s="13">
        <f t="shared" si="2"/>
        <v>760000</v>
      </c>
      <c r="H163" s="14" t="s">
        <v>142</v>
      </c>
      <c r="I163" s="9" t="s">
        <v>9</v>
      </c>
    </row>
    <row r="164" spans="1:9" ht="39.6">
      <c r="A164" s="9">
        <v>157</v>
      </c>
      <c r="B164" s="10" t="s">
        <v>43</v>
      </c>
      <c r="C164" s="10" t="s">
        <v>43</v>
      </c>
      <c r="D164" s="10" t="s">
        <v>11</v>
      </c>
      <c r="E164" s="11">
        <v>3</v>
      </c>
      <c r="F164" s="12">
        <v>12400</v>
      </c>
      <c r="G164" s="13">
        <f t="shared" si="2"/>
        <v>37200</v>
      </c>
      <c r="H164" s="14" t="s">
        <v>142</v>
      </c>
      <c r="I164" s="9" t="s">
        <v>9</v>
      </c>
    </row>
    <row r="165" spans="1:9" ht="39.6">
      <c r="A165" s="9">
        <v>158</v>
      </c>
      <c r="B165" s="10" t="s">
        <v>44</v>
      </c>
      <c r="C165" s="10" t="s">
        <v>44</v>
      </c>
      <c r="D165" s="10" t="s">
        <v>11</v>
      </c>
      <c r="E165" s="11">
        <v>3</v>
      </c>
      <c r="F165" s="12">
        <v>9200</v>
      </c>
      <c r="G165" s="13">
        <f t="shared" si="2"/>
        <v>27600</v>
      </c>
      <c r="H165" s="14" t="s">
        <v>142</v>
      </c>
      <c r="I165" s="9" t="s">
        <v>9</v>
      </c>
    </row>
    <row r="166" spans="1:9" ht="39.6">
      <c r="A166" s="9">
        <v>159</v>
      </c>
      <c r="B166" s="10" t="s">
        <v>45</v>
      </c>
      <c r="C166" s="10" t="s">
        <v>45</v>
      </c>
      <c r="D166" s="10" t="s">
        <v>11</v>
      </c>
      <c r="E166" s="11">
        <v>3</v>
      </c>
      <c r="F166" s="12">
        <v>5700</v>
      </c>
      <c r="G166" s="13">
        <f t="shared" si="2"/>
        <v>17100</v>
      </c>
      <c r="H166" s="14" t="s">
        <v>142</v>
      </c>
      <c r="I166" s="9" t="s">
        <v>9</v>
      </c>
    </row>
    <row r="167" spans="1:9" ht="39.6">
      <c r="A167" s="9">
        <v>160</v>
      </c>
      <c r="B167" s="10" t="s">
        <v>46</v>
      </c>
      <c r="C167" s="10" t="s">
        <v>46</v>
      </c>
      <c r="D167" s="10" t="s">
        <v>11</v>
      </c>
      <c r="E167" s="11">
        <v>10</v>
      </c>
      <c r="F167" s="12">
        <v>3500</v>
      </c>
      <c r="G167" s="13">
        <f t="shared" si="2"/>
        <v>35000</v>
      </c>
      <c r="H167" s="14" t="s">
        <v>142</v>
      </c>
      <c r="I167" s="9" t="s">
        <v>9</v>
      </c>
    </row>
    <row r="168" spans="1:9" ht="39.6">
      <c r="A168" s="9">
        <v>161</v>
      </c>
      <c r="B168" s="10" t="s">
        <v>47</v>
      </c>
      <c r="C168" s="10" t="s">
        <v>47</v>
      </c>
      <c r="D168" s="10" t="s">
        <v>11</v>
      </c>
      <c r="E168" s="11">
        <v>10</v>
      </c>
      <c r="F168" s="12">
        <v>14300</v>
      </c>
      <c r="G168" s="13">
        <f t="shared" si="2"/>
        <v>143000</v>
      </c>
      <c r="H168" s="14" t="s">
        <v>142</v>
      </c>
      <c r="I168" s="9" t="s">
        <v>9</v>
      </c>
    </row>
    <row r="169" spans="1:9" ht="39.6">
      <c r="A169" s="9">
        <v>162</v>
      </c>
      <c r="B169" s="10" t="s">
        <v>127</v>
      </c>
      <c r="C169" s="10" t="s">
        <v>127</v>
      </c>
      <c r="D169" s="10" t="s">
        <v>25</v>
      </c>
      <c r="E169" s="11">
        <v>2</v>
      </c>
      <c r="F169" s="12">
        <v>290000</v>
      </c>
      <c r="G169" s="13">
        <f t="shared" si="2"/>
        <v>580000</v>
      </c>
      <c r="H169" s="14" t="s">
        <v>142</v>
      </c>
      <c r="I169" s="9" t="s">
        <v>9</v>
      </c>
    </row>
    <row r="170" spans="1:9" ht="39.6">
      <c r="A170" s="9">
        <v>163</v>
      </c>
      <c r="B170" s="10" t="s">
        <v>129</v>
      </c>
      <c r="C170" s="10" t="s">
        <v>129</v>
      </c>
      <c r="D170" s="10" t="s">
        <v>11</v>
      </c>
      <c r="E170" s="11">
        <v>20</v>
      </c>
      <c r="F170" s="12">
        <v>510</v>
      </c>
      <c r="G170" s="13">
        <f t="shared" si="2"/>
        <v>10200</v>
      </c>
      <c r="H170" s="14" t="s">
        <v>142</v>
      </c>
      <c r="I170" s="9" t="s">
        <v>9</v>
      </c>
    </row>
    <row r="171" spans="1:9" ht="39.6">
      <c r="A171" s="9">
        <v>164</v>
      </c>
      <c r="B171" s="10" t="s">
        <v>130</v>
      </c>
      <c r="C171" s="10" t="s">
        <v>130</v>
      </c>
      <c r="D171" s="10" t="s">
        <v>11</v>
      </c>
      <c r="E171" s="11">
        <v>20</v>
      </c>
      <c r="F171" s="12">
        <v>510</v>
      </c>
      <c r="G171" s="13">
        <f t="shared" si="2"/>
        <v>10200</v>
      </c>
      <c r="H171" s="14" t="s">
        <v>142</v>
      </c>
      <c r="I171" s="9" t="s">
        <v>9</v>
      </c>
    </row>
    <row r="172" spans="1:9" ht="39.6">
      <c r="A172" s="9">
        <v>165</v>
      </c>
      <c r="B172" s="10" t="s">
        <v>200</v>
      </c>
      <c r="C172" s="10" t="s">
        <v>131</v>
      </c>
      <c r="D172" s="10" t="s">
        <v>11</v>
      </c>
      <c r="E172" s="11">
        <v>10</v>
      </c>
      <c r="F172" s="12">
        <v>510</v>
      </c>
      <c r="G172" s="13">
        <f t="shared" si="2"/>
        <v>5100</v>
      </c>
      <c r="H172" s="14" t="s">
        <v>142</v>
      </c>
      <c r="I172" s="9" t="s">
        <v>9</v>
      </c>
    </row>
    <row r="173" spans="1:9" ht="39.6">
      <c r="A173" s="9">
        <v>166</v>
      </c>
      <c r="B173" s="10" t="s">
        <v>132</v>
      </c>
      <c r="C173" s="10" t="s">
        <v>132</v>
      </c>
      <c r="D173" s="10" t="s">
        <v>137</v>
      </c>
      <c r="E173" s="11">
        <v>130</v>
      </c>
      <c r="F173" s="12">
        <v>31600</v>
      </c>
      <c r="G173" s="13">
        <f t="shared" si="2"/>
        <v>4108000</v>
      </c>
      <c r="H173" s="14" t="s">
        <v>142</v>
      </c>
      <c r="I173" s="9" t="s">
        <v>9</v>
      </c>
    </row>
    <row r="174" spans="1:9" ht="39.6">
      <c r="A174" s="9">
        <v>167</v>
      </c>
      <c r="B174" s="10" t="s">
        <v>133</v>
      </c>
      <c r="C174" s="10" t="s">
        <v>133</v>
      </c>
      <c r="D174" s="10" t="s">
        <v>11</v>
      </c>
      <c r="E174" s="11">
        <v>5</v>
      </c>
      <c r="F174" s="12">
        <v>8000</v>
      </c>
      <c r="G174" s="13">
        <f t="shared" si="2"/>
        <v>40000</v>
      </c>
      <c r="H174" s="14" t="s">
        <v>142</v>
      </c>
      <c r="I174" s="9" t="s">
        <v>9</v>
      </c>
    </row>
    <row r="175" spans="1:9" ht="39.6">
      <c r="A175" s="9">
        <v>168</v>
      </c>
      <c r="B175" s="10" t="s">
        <v>134</v>
      </c>
      <c r="C175" s="10" t="s">
        <v>134</v>
      </c>
      <c r="D175" s="10" t="s">
        <v>11</v>
      </c>
      <c r="E175" s="11">
        <v>2</v>
      </c>
      <c r="F175" s="12">
        <v>48000</v>
      </c>
      <c r="G175" s="13">
        <f t="shared" si="2"/>
        <v>96000</v>
      </c>
      <c r="H175" s="14" t="s">
        <v>142</v>
      </c>
      <c r="I175" s="9" t="s">
        <v>9</v>
      </c>
    </row>
    <row r="176" spans="1:9" ht="39.6">
      <c r="A176" s="9">
        <v>169</v>
      </c>
      <c r="B176" s="10" t="s">
        <v>135</v>
      </c>
      <c r="C176" s="10" t="s">
        <v>135</v>
      </c>
      <c r="D176" s="10" t="s">
        <v>11</v>
      </c>
      <c r="E176" s="11">
        <v>500</v>
      </c>
      <c r="F176" s="12">
        <v>390</v>
      </c>
      <c r="G176" s="13">
        <f t="shared" si="2"/>
        <v>195000</v>
      </c>
      <c r="H176" s="14" t="s">
        <v>142</v>
      </c>
      <c r="I176" s="9" t="s">
        <v>9</v>
      </c>
    </row>
    <row r="177" spans="1:9" ht="39.6">
      <c r="A177" s="9">
        <v>170</v>
      </c>
      <c r="B177" s="10" t="s">
        <v>136</v>
      </c>
      <c r="C177" s="10" t="s">
        <v>136</v>
      </c>
      <c r="D177" s="10" t="s">
        <v>11</v>
      </c>
      <c r="E177" s="11">
        <v>2</v>
      </c>
      <c r="F177" s="12">
        <v>7600</v>
      </c>
      <c r="G177" s="13">
        <f t="shared" si="2"/>
        <v>15200</v>
      </c>
      <c r="H177" s="14" t="s">
        <v>142</v>
      </c>
      <c r="I177" s="9" t="s">
        <v>9</v>
      </c>
    </row>
    <row r="178" spans="1:9" ht="39.6">
      <c r="A178" s="9">
        <v>171</v>
      </c>
      <c r="B178" s="10" t="s">
        <v>201</v>
      </c>
      <c r="C178" s="10" t="s">
        <v>201</v>
      </c>
      <c r="D178" s="10" t="s">
        <v>11</v>
      </c>
      <c r="E178" s="11">
        <v>10</v>
      </c>
      <c r="F178" s="12">
        <v>9600</v>
      </c>
      <c r="G178" s="13">
        <f t="shared" si="2"/>
        <v>96000</v>
      </c>
      <c r="H178" s="14" t="s">
        <v>142</v>
      </c>
      <c r="I178" s="9" t="s">
        <v>9</v>
      </c>
    </row>
    <row r="179" spans="1:9" ht="39.6">
      <c r="A179" s="9">
        <v>172</v>
      </c>
      <c r="B179" s="10" t="s">
        <v>202</v>
      </c>
      <c r="C179" s="10" t="s">
        <v>202</v>
      </c>
      <c r="D179" s="10" t="s">
        <v>11</v>
      </c>
      <c r="E179" s="11">
        <v>5</v>
      </c>
      <c r="F179" s="12">
        <v>8700</v>
      </c>
      <c r="G179" s="13">
        <f t="shared" si="2"/>
        <v>43500</v>
      </c>
      <c r="H179" s="14" t="s">
        <v>142</v>
      </c>
      <c r="I179" s="9" t="s">
        <v>9</v>
      </c>
    </row>
    <row r="180" spans="1:9" ht="39.6">
      <c r="A180" s="9">
        <v>173</v>
      </c>
      <c r="B180" s="10" t="s">
        <v>203</v>
      </c>
      <c r="C180" s="10" t="s">
        <v>203</v>
      </c>
      <c r="D180" s="10" t="s">
        <v>11</v>
      </c>
      <c r="E180" s="11">
        <v>5000</v>
      </c>
      <c r="F180" s="12">
        <v>85</v>
      </c>
      <c r="G180" s="13">
        <f t="shared" si="2"/>
        <v>425000</v>
      </c>
      <c r="H180" s="14" t="s">
        <v>142</v>
      </c>
      <c r="I180" s="9" t="s">
        <v>9</v>
      </c>
    </row>
    <row r="181" spans="1:9">
      <c r="A181" s="40"/>
      <c r="B181" s="41"/>
      <c r="C181" s="41"/>
      <c r="D181" s="41"/>
      <c r="E181" s="42"/>
      <c r="F181" s="42"/>
      <c r="G181" s="43">
        <f>SUM(G8:G180)</f>
        <v>108325520</v>
      </c>
      <c r="H181" s="44"/>
      <c r="I181" s="40"/>
    </row>
    <row r="182" spans="1:9">
      <c r="A182" s="40"/>
      <c r="B182" s="41"/>
      <c r="C182" s="41"/>
      <c r="D182" s="41"/>
      <c r="E182" s="42"/>
      <c r="F182" s="42"/>
      <c r="G182" s="43"/>
      <c r="H182" s="44"/>
      <c r="I182" s="40"/>
    </row>
    <row r="183" spans="1:9">
      <c r="A183" s="40"/>
      <c r="B183" s="41"/>
      <c r="C183" s="41"/>
      <c r="D183" s="41"/>
      <c r="E183" s="42"/>
      <c r="F183" s="42"/>
      <c r="G183" s="43"/>
      <c r="H183" s="44"/>
      <c r="I183" s="40"/>
    </row>
    <row r="184" spans="1:9" ht="409.5" customHeight="1">
      <c r="A184" s="45" t="s">
        <v>8</v>
      </c>
      <c r="B184" s="45"/>
      <c r="C184" s="45"/>
      <c r="D184" s="45"/>
      <c r="E184" s="45"/>
      <c r="F184" s="45"/>
      <c r="G184" s="45"/>
      <c r="H184" s="29"/>
      <c r="I184" s="29"/>
    </row>
    <row r="185" spans="1:9">
      <c r="A185" s="45"/>
      <c r="B185" s="45"/>
      <c r="C185" s="45"/>
      <c r="D185" s="45"/>
      <c r="E185" s="45"/>
      <c r="F185" s="45"/>
      <c r="G185" s="45"/>
    </row>
    <row r="186" spans="1:9">
      <c r="A186" s="45"/>
      <c r="B186" s="45"/>
      <c r="C186" s="45"/>
      <c r="D186" s="45"/>
      <c r="E186" s="45"/>
      <c r="F186" s="45"/>
      <c r="G186" s="45"/>
    </row>
    <row r="187" spans="1:9">
      <c r="A187" s="45"/>
      <c r="B187" s="45"/>
      <c r="C187" s="45"/>
      <c r="D187" s="45"/>
      <c r="E187" s="45"/>
      <c r="F187" s="45"/>
      <c r="G187" s="45"/>
    </row>
    <row r="188" spans="1:9">
      <c r="A188" s="45"/>
      <c r="B188" s="45"/>
      <c r="C188" s="45"/>
      <c r="D188" s="45"/>
      <c r="E188" s="45"/>
      <c r="F188" s="45"/>
      <c r="G188" s="45"/>
    </row>
    <row r="189" spans="1:9">
      <c r="A189" s="45"/>
      <c r="B189" s="45"/>
      <c r="C189" s="45"/>
      <c r="D189" s="45"/>
      <c r="E189" s="45"/>
      <c r="F189" s="45"/>
      <c r="G189" s="45"/>
    </row>
    <row r="190" spans="1:9">
      <c r="A190" s="45"/>
      <c r="B190" s="45"/>
      <c r="C190" s="45"/>
      <c r="D190" s="45"/>
      <c r="E190" s="45"/>
      <c r="F190" s="45"/>
      <c r="G190" s="45"/>
    </row>
    <row r="191" spans="1:9">
      <c r="A191" s="45"/>
      <c r="B191" s="45"/>
      <c r="C191" s="45"/>
      <c r="D191" s="45"/>
      <c r="E191" s="45"/>
      <c r="F191" s="45"/>
      <c r="G191" s="45"/>
    </row>
    <row r="192" spans="1:9">
      <c r="A192" s="45"/>
      <c r="B192" s="45"/>
      <c r="C192" s="45"/>
      <c r="D192" s="45"/>
      <c r="E192" s="45"/>
      <c r="F192" s="45"/>
      <c r="G192" s="45"/>
    </row>
    <row r="193" spans="1:9">
      <c r="A193" s="45"/>
      <c r="B193" s="45"/>
      <c r="C193" s="45"/>
      <c r="D193" s="45"/>
      <c r="E193" s="45"/>
      <c r="F193" s="45"/>
      <c r="G193" s="45"/>
      <c r="H193" s="20"/>
      <c r="I193" s="20"/>
    </row>
    <row r="194" spans="1:9">
      <c r="A194" s="45"/>
      <c r="B194" s="45"/>
      <c r="C194" s="45"/>
      <c r="D194" s="45"/>
      <c r="E194" s="45"/>
      <c r="F194" s="45"/>
      <c r="G194" s="45"/>
      <c r="H194" s="20"/>
      <c r="I194" s="20"/>
    </row>
    <row r="195" spans="1:9">
      <c r="A195" s="45"/>
      <c r="B195" s="45"/>
      <c r="C195" s="45"/>
      <c r="D195" s="45"/>
      <c r="E195" s="45"/>
      <c r="F195" s="45"/>
      <c r="G195" s="45"/>
      <c r="H195" s="20"/>
      <c r="I195" s="20"/>
    </row>
    <row r="196" spans="1:9">
      <c r="A196" s="45"/>
      <c r="B196" s="45"/>
      <c r="C196" s="45"/>
      <c r="D196" s="45"/>
      <c r="E196" s="45"/>
      <c r="F196" s="45"/>
      <c r="G196" s="45"/>
      <c r="H196" s="20"/>
      <c r="I196" s="20"/>
    </row>
    <row r="197" spans="1:9">
      <c r="A197" s="45"/>
      <c r="B197" s="45"/>
      <c r="C197" s="45"/>
      <c r="D197" s="45"/>
      <c r="E197" s="45"/>
      <c r="F197" s="45"/>
      <c r="G197" s="45"/>
      <c r="H197" s="20"/>
      <c r="I197" s="20"/>
    </row>
    <row r="198" spans="1:9">
      <c r="A198" s="45"/>
      <c r="B198" s="45"/>
      <c r="C198" s="45"/>
      <c r="D198" s="45"/>
      <c r="E198" s="45"/>
      <c r="F198" s="45"/>
      <c r="G198" s="45"/>
      <c r="H198" s="20"/>
      <c r="I198" s="20"/>
    </row>
    <row r="199" spans="1:9">
      <c r="A199" s="20"/>
      <c r="B199" s="20"/>
      <c r="C199" s="20"/>
      <c r="D199" s="20"/>
      <c r="E199" s="20"/>
      <c r="F199" s="20"/>
      <c r="G199" s="20"/>
      <c r="H199" s="20"/>
      <c r="I199" s="20"/>
    </row>
    <row r="200" spans="1:9">
      <c r="A200" s="20"/>
      <c r="B200" s="20"/>
      <c r="C200" s="20"/>
      <c r="D200" s="20"/>
      <c r="E200" s="20"/>
      <c r="F200" s="20"/>
      <c r="G200" s="20"/>
      <c r="H200" s="20"/>
      <c r="I200" s="20"/>
    </row>
    <row r="201" spans="1:9">
      <c r="A201" s="20"/>
      <c r="B201" s="20"/>
      <c r="C201" s="20"/>
      <c r="D201" s="20"/>
      <c r="E201" s="20"/>
      <c r="F201" s="20"/>
      <c r="G201" s="20"/>
      <c r="H201" s="20"/>
      <c r="I201" s="20"/>
    </row>
    <row r="202" spans="1:9">
      <c r="A202" s="20"/>
      <c r="B202" s="20"/>
      <c r="C202" s="20"/>
      <c r="D202" s="20"/>
      <c r="E202" s="20"/>
      <c r="F202" s="20"/>
      <c r="G202" s="20"/>
      <c r="H202" s="20"/>
      <c r="I202" s="20"/>
    </row>
    <row r="203" spans="1:9">
      <c r="A203" s="20"/>
      <c r="B203" s="20"/>
      <c r="C203" s="20"/>
      <c r="D203" s="20"/>
      <c r="E203" s="20"/>
      <c r="F203" s="20"/>
      <c r="G203" s="20"/>
      <c r="H203" s="20"/>
      <c r="I203" s="20"/>
    </row>
    <row r="204" spans="1:9">
      <c r="A204" s="20"/>
      <c r="B204" s="20"/>
      <c r="C204" s="20"/>
      <c r="D204" s="20"/>
      <c r="E204" s="20"/>
      <c r="F204" s="20"/>
      <c r="G204" s="20"/>
      <c r="H204" s="20"/>
      <c r="I204" s="20"/>
    </row>
    <row r="205" spans="1:9">
      <c r="A205" s="20"/>
      <c r="B205" s="20"/>
      <c r="C205" s="20"/>
      <c r="D205" s="20"/>
      <c r="E205" s="20"/>
      <c r="F205" s="20"/>
      <c r="G205" s="20"/>
      <c r="H205" s="20"/>
      <c r="I205" s="20"/>
    </row>
    <row r="206" spans="1:9">
      <c r="A206" s="20"/>
      <c r="B206" s="20"/>
      <c r="C206" s="20"/>
      <c r="D206" s="20"/>
      <c r="E206" s="20"/>
      <c r="F206" s="20"/>
      <c r="G206" s="20"/>
      <c r="H206" s="20"/>
      <c r="I206" s="20"/>
    </row>
    <row r="207" spans="1:9">
      <c r="A207" s="20"/>
      <c r="B207" s="20"/>
      <c r="C207" s="20"/>
      <c r="D207" s="20"/>
      <c r="E207" s="20"/>
      <c r="F207" s="20"/>
      <c r="G207" s="20"/>
      <c r="H207" s="20"/>
      <c r="I207" s="20"/>
    </row>
    <row r="208" spans="1:9">
      <c r="A208" s="20"/>
      <c r="B208" s="20"/>
      <c r="C208" s="20"/>
      <c r="D208" s="20"/>
      <c r="E208" s="20"/>
      <c r="F208" s="20"/>
      <c r="G208" s="20"/>
      <c r="H208" s="20"/>
      <c r="I208" s="20"/>
    </row>
    <row r="209" spans="1:9">
      <c r="A209" s="20"/>
      <c r="B209" s="20"/>
      <c r="C209" s="20"/>
      <c r="D209" s="20"/>
      <c r="E209" s="20"/>
      <c r="F209" s="20"/>
      <c r="G209" s="20"/>
      <c r="H209" s="20"/>
      <c r="I209" s="20"/>
    </row>
    <row r="210" spans="1:9">
      <c r="A210" s="20"/>
      <c r="B210" s="20"/>
      <c r="C210" s="20"/>
      <c r="D210" s="20"/>
      <c r="E210" s="20"/>
      <c r="F210" s="20"/>
      <c r="G210" s="20"/>
      <c r="H210" s="20"/>
      <c r="I210" s="20"/>
    </row>
    <row r="211" spans="1:9">
      <c r="A211" s="20"/>
      <c r="B211" s="20"/>
      <c r="C211" s="20"/>
      <c r="D211" s="20"/>
      <c r="E211" s="20"/>
      <c r="F211" s="20"/>
      <c r="G211" s="20"/>
      <c r="H211" s="20"/>
      <c r="I211" s="20"/>
    </row>
    <row r="212" spans="1:9">
      <c r="A212" s="20"/>
      <c r="B212" s="20"/>
      <c r="C212" s="20"/>
      <c r="D212" s="20"/>
      <c r="E212" s="20"/>
      <c r="F212" s="20"/>
      <c r="G212" s="20"/>
      <c r="H212" s="20"/>
      <c r="I212" s="20"/>
    </row>
    <row r="213" spans="1:9">
      <c r="A213" s="20"/>
      <c r="B213" s="20"/>
      <c r="C213" s="20"/>
      <c r="D213" s="20"/>
      <c r="E213" s="20"/>
      <c r="F213" s="20"/>
      <c r="G213" s="20"/>
      <c r="H213" s="20"/>
      <c r="I213" s="20"/>
    </row>
    <row r="214" spans="1:9">
      <c r="A214" s="20"/>
      <c r="H214" s="20"/>
      <c r="I214" s="20"/>
    </row>
  </sheetData>
  <autoFilter ref="A7:I180"/>
  <mergeCells count="2">
    <mergeCell ref="C5:E5"/>
    <mergeCell ref="A184:G198"/>
  </mergeCells>
  <phoneticPr fontId="1" type="noConversion"/>
  <pageMargins left="0.39370078740157483" right="0.19685039370078741" top="0.23622047244094491" bottom="0.19685039370078741" header="0.15748031496062992" footer="0.51181102362204722"/>
  <pageSetup paperSize="9" scale="75" orientation="landscape"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Лист4 (3)</vt:lpstr>
      <vt:lpstr>'Лист4 (3)'!_GoBack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ТТТ</cp:lastModifiedBy>
  <cp:lastPrinted>2021-11-18T12:12:14Z</cp:lastPrinted>
  <dcterms:created xsi:type="dcterms:W3CDTF">1996-10-08T23:32:33Z</dcterms:created>
  <dcterms:modified xsi:type="dcterms:W3CDTF">2025-01-10T13:02:22Z</dcterms:modified>
</cp:coreProperties>
</file>